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wanseauniversity-my.sharepoint.com/personal/l_d_roberts_swansea_ac_uk/Documents/Desktop (Work laptop)/Source Data/Figure 1/1C/"/>
    </mc:Choice>
  </mc:AlternateContent>
  <xr:revisionPtr revIDLastSave="17" documentId="8_{BBE06BC4-6025-4096-B3B8-8D9583593E10}" xr6:coauthVersionLast="47" xr6:coauthVersionMax="47" xr10:uidLastSave="{CF3925ED-A5C5-4C15-882C-7318FB4E65F1}"/>
  <bookViews>
    <workbookView xWindow="-108" yWindow="-108" windowWidth="23256" windowHeight="12576" xr2:uid="{E5922336-DB52-46E5-A81B-D4ADDA1B4D2D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E2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F88" i="1"/>
  <c r="G88" i="1"/>
  <c r="H88" i="1"/>
  <c r="I88" i="1"/>
  <c r="J88" i="1"/>
  <c r="K88" i="1"/>
  <c r="L88" i="1"/>
  <c r="M88" i="1"/>
  <c r="N88" i="1"/>
  <c r="O88" i="1"/>
  <c r="P88" i="1"/>
  <c r="Q88" i="1"/>
  <c r="R88" i="1"/>
  <c r="S88" i="1"/>
  <c r="T88" i="1"/>
  <c r="U88" i="1"/>
  <c r="V88" i="1"/>
  <c r="W88" i="1"/>
  <c r="X88" i="1"/>
  <c r="Y88" i="1"/>
  <c r="F89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E89" i="1"/>
  <c r="E88" i="1"/>
  <c r="F76" i="1"/>
  <c r="F75" i="1"/>
  <c r="E76" i="1"/>
  <c r="E75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E65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E51" i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</calcChain>
</file>

<file path=xl/sharedStrings.xml><?xml version="1.0" encoding="utf-8"?>
<sst xmlns="http://schemas.openxmlformats.org/spreadsheetml/2006/main" count="107" uniqueCount="80">
  <si>
    <t>Adult Mice</t>
  </si>
  <si>
    <t>ΔBody Weight Repeated Measures</t>
  </si>
  <si>
    <t>Male; C57BL/6J</t>
  </si>
  <si>
    <t>Measurement Day</t>
  </si>
  <si>
    <t>Diet</t>
  </si>
  <si>
    <t>Mouse number</t>
  </si>
  <si>
    <t>Panel 1</t>
  </si>
  <si>
    <t xml:space="preserve">Ad libitum </t>
  </si>
  <si>
    <t>n2</t>
  </si>
  <si>
    <t>n9</t>
  </si>
  <si>
    <t>n17</t>
  </si>
  <si>
    <t>n37</t>
  </si>
  <si>
    <t>n47</t>
  </si>
  <si>
    <t>n53</t>
  </si>
  <si>
    <t>n54</t>
  </si>
  <si>
    <t>n55</t>
  </si>
  <si>
    <t>Average</t>
  </si>
  <si>
    <t>SEM</t>
  </si>
  <si>
    <t>5:2 diet</t>
  </si>
  <si>
    <t>n3</t>
  </si>
  <si>
    <t>n4</t>
  </si>
  <si>
    <t>n10</t>
  </si>
  <si>
    <t>n38</t>
  </si>
  <si>
    <t>n48</t>
  </si>
  <si>
    <t>n56</t>
  </si>
  <si>
    <t>n57</t>
  </si>
  <si>
    <t>n58</t>
  </si>
  <si>
    <t>Male; loxTB-GHSR</t>
  </si>
  <si>
    <t>Panel 2</t>
  </si>
  <si>
    <t>n1</t>
  </si>
  <si>
    <t>n18</t>
  </si>
  <si>
    <t>n19</t>
  </si>
  <si>
    <t>n27</t>
  </si>
  <si>
    <t>n28</t>
  </si>
  <si>
    <t>n39</t>
  </si>
  <si>
    <t>n40</t>
  </si>
  <si>
    <t>n49</t>
  </si>
  <si>
    <t>n20</t>
  </si>
  <si>
    <t>n29</t>
  </si>
  <si>
    <t>n30</t>
  </si>
  <si>
    <t>n31</t>
  </si>
  <si>
    <t>n41</t>
  </si>
  <si>
    <t>n42</t>
  </si>
  <si>
    <t>n50</t>
  </si>
  <si>
    <t>Female; C57BL/6J</t>
  </si>
  <si>
    <t>Panel 3</t>
  </si>
  <si>
    <t>Ad libitum</t>
  </si>
  <si>
    <t>n5</t>
  </si>
  <si>
    <t>n6</t>
  </si>
  <si>
    <t>n11</t>
  </si>
  <si>
    <t>n22*</t>
  </si>
  <si>
    <t>n32</t>
  </si>
  <si>
    <t>n43</t>
  </si>
  <si>
    <t>n51</t>
  </si>
  <si>
    <t>n59</t>
  </si>
  <si>
    <t>n60</t>
  </si>
  <si>
    <t>n7</t>
  </si>
  <si>
    <t>n8</t>
  </si>
  <si>
    <t>n12</t>
  </si>
  <si>
    <t>n13</t>
  </si>
  <si>
    <t>n33</t>
  </si>
  <si>
    <t>n44</t>
  </si>
  <si>
    <t>n61</t>
  </si>
  <si>
    <t>n62</t>
  </si>
  <si>
    <t>Female; loxTB-GHSR</t>
  </si>
  <si>
    <t>Group</t>
  </si>
  <si>
    <t>Panel 4</t>
  </si>
  <si>
    <t>n14</t>
  </si>
  <si>
    <t>n23</t>
  </si>
  <si>
    <t>n24</t>
  </si>
  <si>
    <t>n34</t>
  </si>
  <si>
    <t>n35</t>
  </si>
  <si>
    <t>n45</t>
  </si>
  <si>
    <t>n52</t>
  </si>
  <si>
    <t>n15</t>
  </si>
  <si>
    <t>n16</t>
  </si>
  <si>
    <t>n25</t>
  </si>
  <si>
    <t>n26</t>
  </si>
  <si>
    <t>n36</t>
  </si>
  <si>
    <t>n46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</si>
</sst>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Verdana"/>
      <family val="2"/>
    </font>
    <font>
      <sz val="11"/>
      <name val="Arial"/>
      <family val="2"/>
    </font>
    <font>
      <sz val="11"/>
      <color rgb="FF000000"/>
      <name val="Arial"/>
      <family val="2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sz val="12"/>
      <color theme="1"/>
      <name val="Calibri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8">
    <xf numFmtId="0" fontId="0" fillId="0" borderId="0" xfId="0"/>
    <xf numFmtId="0" fontId="0" fillId="0" borderId="7" xfId="0" applyBorder="1"/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7" fillId="0" borderId="0" xfId="0" applyFont="1"/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8" fillId="4" borderId="0" xfId="0" applyFont="1" applyFill="1"/>
    <xf numFmtId="0" fontId="8" fillId="4" borderId="8" xfId="0" applyFont="1" applyFill="1" applyBorder="1"/>
    <xf numFmtId="0" fontId="7" fillId="0" borderId="3" xfId="0" applyFont="1" applyBorder="1"/>
    <xf numFmtId="0" fontId="7" fillId="0" borderId="1" xfId="0" applyFont="1" applyBorder="1"/>
    <xf numFmtId="0" fontId="7" fillId="0" borderId="4" xfId="0" applyFont="1" applyBorder="1"/>
    <xf numFmtId="0" fontId="7" fillId="0" borderId="12" xfId="0" applyFont="1" applyBorder="1"/>
    <xf numFmtId="0" fontId="7" fillId="0" borderId="9" xfId="0" applyFont="1" applyBorder="1"/>
    <xf numFmtId="0" fontId="0" fillId="0" borderId="0" xfId="0" applyAlignment="1">
      <alignment vertical="center" wrapText="1"/>
    </xf>
    <xf numFmtId="0" fontId="2" fillId="0" borderId="9" xfId="0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8" fillId="4" borderId="1" xfId="0" applyFont="1" applyFill="1" applyBorder="1"/>
    <xf numFmtId="0" fontId="8" fillId="4" borderId="4" xfId="0" applyFont="1" applyFill="1" applyBorder="1"/>
    <xf numFmtId="0" fontId="8" fillId="4" borderId="14" xfId="0" applyFont="1" applyFill="1" applyBorder="1"/>
    <xf numFmtId="0" fontId="8" fillId="4" borderId="15" xfId="0" applyFont="1" applyFill="1" applyBorder="1"/>
    <xf numFmtId="0" fontId="8" fillId="4" borderId="16" xfId="0" applyFont="1" applyFill="1" applyBorder="1"/>
    <xf numFmtId="0" fontId="6" fillId="0" borderId="0" xfId="0" applyFont="1"/>
    <xf numFmtId="0" fontId="0" fillId="0" borderId="0" xfId="0" applyAlignment="1">
      <alignment vertical="center"/>
    </xf>
    <xf numFmtId="0" fontId="0" fillId="0" borderId="9" xfId="0" applyBorder="1"/>
    <xf numFmtId="0" fontId="4" fillId="0" borderId="13" xfId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10" fillId="2" borderId="12" xfId="0" applyNumberFormat="1" applyFont="1" applyFill="1" applyBorder="1"/>
    <xf numFmtId="2" fontId="10" fillId="2" borderId="0" xfId="0" applyNumberFormat="1" applyFont="1" applyFill="1"/>
    <xf numFmtId="2" fontId="10" fillId="2" borderId="9" xfId="0" applyNumberFormat="1" applyFont="1" applyFill="1" applyBorder="1"/>
    <xf numFmtId="2" fontId="10" fillId="2" borderId="5" xfId="0" applyNumberFormat="1" applyFont="1" applyFill="1" applyBorder="1"/>
    <xf numFmtId="2" fontId="10" fillId="2" borderId="7" xfId="0" applyNumberFormat="1" applyFont="1" applyFill="1" applyBorder="1"/>
    <xf numFmtId="2" fontId="10" fillId="2" borderId="6" xfId="0" applyNumberFormat="1" applyFont="1" applyFill="1" applyBorder="1"/>
    <xf numFmtId="0" fontId="0" fillId="0" borderId="15" xfId="0" applyBorder="1"/>
    <xf numFmtId="0" fontId="0" fillId="0" borderId="17" xfId="0" applyBorder="1"/>
    <xf numFmtId="0" fontId="0" fillId="0" borderId="14" xfId="0" applyBorder="1"/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14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9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2">
    <cellStyle name="Normal" xfId="0" builtinId="0"/>
    <cellStyle name="Normal_EXP Alpha Spreadsheet.xls" xfId="1" xr:uid="{0C4C5836-1269-4BA3-B220-869D6B596C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B73F2-A731-4FA9-A647-839E6D585B04}">
  <dimension ref="B4:Y101"/>
  <sheetViews>
    <sheetView tabSelected="1" zoomScale="70" zoomScaleNormal="70" workbookViewId="0">
      <selection activeCell="F68" sqref="F68"/>
    </sheetView>
  </sheetViews>
  <sheetFormatPr defaultRowHeight="14.45"/>
  <cols>
    <col min="3" max="3" width="16.7109375" customWidth="1"/>
    <col min="4" max="4" width="14.140625" bestFit="1" customWidth="1"/>
    <col min="5" max="8" width="9.28515625" bestFit="1" customWidth="1"/>
    <col min="9" max="9" width="9" bestFit="1" customWidth="1"/>
    <col min="10" max="10" width="9.28515625" bestFit="1" customWidth="1"/>
    <col min="11" max="12" width="9" bestFit="1" customWidth="1"/>
    <col min="13" max="14" width="9.28515625" bestFit="1" customWidth="1"/>
    <col min="15" max="15" width="9" bestFit="1" customWidth="1"/>
    <col min="16" max="16" width="9.28515625" bestFit="1" customWidth="1"/>
    <col min="17" max="18" width="9" bestFit="1" customWidth="1"/>
    <col min="19" max="19" width="9.28515625" bestFit="1" customWidth="1"/>
    <col min="20" max="21" width="9" bestFit="1" customWidth="1"/>
    <col min="22" max="22" width="9.28515625" bestFit="1" customWidth="1"/>
    <col min="23" max="25" width="9" bestFit="1" customWidth="1"/>
  </cols>
  <sheetData>
    <row r="4" spans="2:25" ht="21.6" thickBot="1">
      <c r="E4" s="25" t="s">
        <v>0</v>
      </c>
    </row>
    <row r="5" spans="2:25" ht="19.899999999999999" customHeight="1">
      <c r="E5" s="52" t="s">
        <v>1</v>
      </c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</row>
    <row r="6" spans="2:25" ht="15.6" customHeight="1">
      <c r="C6" s="1"/>
    </row>
    <row r="7" spans="2:25" ht="14.45" customHeight="1">
      <c r="C7" s="44" t="s">
        <v>2</v>
      </c>
      <c r="D7" s="45"/>
      <c r="E7" s="53" t="s">
        <v>3</v>
      </c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5"/>
    </row>
    <row r="8" spans="2:25" ht="14.45" customHeight="1">
      <c r="C8" s="39" t="s">
        <v>4</v>
      </c>
      <c r="D8" s="38" t="s">
        <v>5</v>
      </c>
      <c r="E8" s="7">
        <v>1</v>
      </c>
      <c r="F8" s="7">
        <v>2</v>
      </c>
      <c r="G8" s="7">
        <v>4</v>
      </c>
      <c r="H8" s="7">
        <v>7</v>
      </c>
      <c r="I8" s="7">
        <v>9</v>
      </c>
      <c r="J8" s="7">
        <v>11</v>
      </c>
      <c r="K8" s="7">
        <v>14</v>
      </c>
      <c r="L8" s="7">
        <v>16</v>
      </c>
      <c r="M8" s="7">
        <v>18</v>
      </c>
      <c r="N8" s="7">
        <v>21</v>
      </c>
      <c r="O8" s="7">
        <v>23</v>
      </c>
      <c r="P8" s="7">
        <v>25</v>
      </c>
      <c r="Q8" s="7">
        <v>28</v>
      </c>
      <c r="R8" s="7">
        <v>30</v>
      </c>
      <c r="S8" s="7">
        <v>32</v>
      </c>
      <c r="T8" s="7">
        <v>35</v>
      </c>
      <c r="U8" s="7">
        <v>37</v>
      </c>
      <c r="V8" s="7">
        <v>39</v>
      </c>
      <c r="W8" s="7">
        <v>42</v>
      </c>
      <c r="X8" s="7">
        <v>44</v>
      </c>
      <c r="Y8" s="8">
        <v>46</v>
      </c>
    </row>
    <row r="9" spans="2:25">
      <c r="B9" s="43" t="s">
        <v>6</v>
      </c>
      <c r="C9" s="40" t="s">
        <v>7</v>
      </c>
      <c r="D9" s="6" t="s">
        <v>8</v>
      </c>
      <c r="E9" s="9">
        <v>0.28999999999999998</v>
      </c>
      <c r="F9" s="10">
        <v>-0.36</v>
      </c>
      <c r="G9" s="10">
        <v>-0.76</v>
      </c>
      <c r="H9" s="10">
        <v>-0.45</v>
      </c>
      <c r="I9" s="10">
        <v>-0.18</v>
      </c>
      <c r="J9" s="10">
        <v>-0.18</v>
      </c>
      <c r="K9" s="10">
        <v>-0.85</v>
      </c>
      <c r="L9" s="10">
        <v>-0.65</v>
      </c>
      <c r="M9" s="10">
        <v>-0.51</v>
      </c>
      <c r="N9" s="10">
        <v>-0.46</v>
      </c>
      <c r="O9" s="10">
        <v>-0.45</v>
      </c>
      <c r="P9" s="10">
        <v>-0.1</v>
      </c>
      <c r="Q9" s="10">
        <v>0.14000000000000001</v>
      </c>
      <c r="R9" s="10">
        <v>-0.26</v>
      </c>
      <c r="S9" s="10">
        <v>-0.5</v>
      </c>
      <c r="T9" s="10">
        <v>-0.26</v>
      </c>
      <c r="U9" s="10">
        <v>-0.03</v>
      </c>
      <c r="V9" s="10">
        <v>-0.08</v>
      </c>
      <c r="W9" s="10">
        <v>0.78</v>
      </c>
      <c r="X9" s="10">
        <v>0.28000000000000003</v>
      </c>
      <c r="Y9" s="11">
        <v>0.09</v>
      </c>
    </row>
    <row r="10" spans="2:25">
      <c r="B10" s="43"/>
      <c r="C10" s="41"/>
      <c r="D10" s="5" t="s">
        <v>9</v>
      </c>
      <c r="E10" s="12">
        <v>-1.1200000000000001</v>
      </c>
      <c r="F10" s="4">
        <v>-1.7</v>
      </c>
      <c r="G10" s="4">
        <v>-2.06</v>
      </c>
      <c r="H10" s="4">
        <v>-2.64</v>
      </c>
      <c r="I10" s="4">
        <v>-2.1800000000000002</v>
      </c>
      <c r="J10" s="4">
        <v>-2.12</v>
      </c>
      <c r="K10" s="4">
        <v>-2.09</v>
      </c>
      <c r="L10" s="4">
        <v>-1.67</v>
      </c>
      <c r="M10" s="4">
        <v>-1.73</v>
      </c>
      <c r="N10" s="4">
        <v>-2.3199999999999998</v>
      </c>
      <c r="O10" s="4">
        <v>-2.38</v>
      </c>
      <c r="P10" s="4">
        <v>-2.09</v>
      </c>
      <c r="Q10" s="4">
        <v>-2.16</v>
      </c>
      <c r="R10" s="4">
        <v>-1.85</v>
      </c>
      <c r="S10" s="4">
        <v>-2.97</v>
      </c>
      <c r="T10" s="4">
        <v>-2.4500000000000002</v>
      </c>
      <c r="U10" s="4">
        <v>-1.86</v>
      </c>
      <c r="V10" s="4">
        <v>-1.43</v>
      </c>
      <c r="W10" s="4">
        <v>-1.63</v>
      </c>
      <c r="X10" s="4">
        <v>-1.1299999999999999</v>
      </c>
      <c r="Y10" s="13">
        <v>-2.06</v>
      </c>
    </row>
    <row r="11" spans="2:25">
      <c r="B11" s="43"/>
      <c r="C11" s="41"/>
      <c r="D11" s="5" t="s">
        <v>10</v>
      </c>
      <c r="E11" s="12">
        <v>0.03</v>
      </c>
      <c r="F11" s="4">
        <v>0.05</v>
      </c>
      <c r="G11" s="4">
        <v>-0.03</v>
      </c>
      <c r="H11" s="4">
        <v>0.08</v>
      </c>
      <c r="I11" s="4">
        <v>0.19</v>
      </c>
      <c r="J11" s="4">
        <v>0.59</v>
      </c>
      <c r="K11" s="4">
        <v>0.63</v>
      </c>
      <c r="L11" s="4">
        <v>0.37</v>
      </c>
      <c r="M11" s="4">
        <v>0.49</v>
      </c>
      <c r="N11" s="4">
        <v>0.6</v>
      </c>
      <c r="O11" s="4">
        <v>0.77</v>
      </c>
      <c r="P11" s="4">
        <v>1.02</v>
      </c>
      <c r="Q11" s="4">
        <v>1.33</v>
      </c>
      <c r="R11" s="4">
        <v>0.93</v>
      </c>
      <c r="S11" s="4">
        <v>1.32</v>
      </c>
      <c r="T11" s="4">
        <v>1.81</v>
      </c>
      <c r="U11" s="4">
        <v>1.52</v>
      </c>
      <c r="V11" s="4">
        <v>1.29</v>
      </c>
      <c r="W11" s="4">
        <v>2.2400000000000002</v>
      </c>
      <c r="X11" s="4">
        <v>2.0699999999999998</v>
      </c>
      <c r="Y11" s="13">
        <v>1.75</v>
      </c>
    </row>
    <row r="12" spans="2:25">
      <c r="B12" s="43"/>
      <c r="C12" s="41"/>
      <c r="D12" s="5" t="s">
        <v>11</v>
      </c>
      <c r="E12" s="12">
        <v>7.0000000000000007E-2</v>
      </c>
      <c r="F12" s="4">
        <v>-0.97</v>
      </c>
      <c r="G12" s="4">
        <v>-0.71</v>
      </c>
      <c r="H12" s="4">
        <v>-0.11</v>
      </c>
      <c r="I12" s="4">
        <v>-0.7</v>
      </c>
      <c r="J12" s="4">
        <v>0.28999999999999998</v>
      </c>
      <c r="K12" s="4">
        <v>1.03</v>
      </c>
      <c r="L12" s="4">
        <v>0.55000000000000004</v>
      </c>
      <c r="M12" s="4">
        <v>1.31</v>
      </c>
      <c r="N12" s="4">
        <v>0.96</v>
      </c>
      <c r="O12" s="4">
        <v>0.97</v>
      </c>
      <c r="P12" s="4">
        <v>0.25</v>
      </c>
      <c r="Q12" s="4">
        <v>0.24</v>
      </c>
      <c r="R12" s="4">
        <v>0.1</v>
      </c>
      <c r="S12" s="4">
        <v>0.69</v>
      </c>
      <c r="T12" s="4">
        <v>0.52</v>
      </c>
      <c r="U12" s="4">
        <v>0.36</v>
      </c>
      <c r="V12" s="4">
        <v>1.1499999999999999</v>
      </c>
      <c r="W12" s="4">
        <v>0.21</v>
      </c>
      <c r="X12" s="4">
        <v>0.11</v>
      </c>
      <c r="Y12" s="13">
        <v>0.71</v>
      </c>
    </row>
    <row r="13" spans="2:25">
      <c r="B13" s="43"/>
      <c r="C13" s="41"/>
      <c r="D13" s="5" t="s">
        <v>12</v>
      </c>
      <c r="E13" s="12">
        <v>-0.46</v>
      </c>
      <c r="F13" s="4">
        <v>-1.43</v>
      </c>
      <c r="G13" s="4">
        <v>-0.97</v>
      </c>
      <c r="H13" s="4">
        <v>-1.31</v>
      </c>
      <c r="I13" s="4">
        <v>-1.33</v>
      </c>
      <c r="J13" s="4">
        <v>-1.1399999999999999</v>
      </c>
      <c r="K13" s="4">
        <v>-1.32</v>
      </c>
      <c r="L13" s="4">
        <v>-1.18</v>
      </c>
      <c r="M13" s="4">
        <v>-0.28999999999999998</v>
      </c>
      <c r="N13" s="4">
        <v>-0.12</v>
      </c>
      <c r="O13" s="4">
        <v>-0.04</v>
      </c>
      <c r="P13" s="4">
        <v>0.65</v>
      </c>
      <c r="Q13" s="4">
        <v>0.82</v>
      </c>
      <c r="R13" s="4">
        <v>0.89</v>
      </c>
      <c r="S13" s="4">
        <v>0.75</v>
      </c>
      <c r="T13" s="4">
        <v>0.65</v>
      </c>
      <c r="U13" s="4">
        <v>0.57999999999999996</v>
      </c>
      <c r="V13" s="4">
        <v>0.42</v>
      </c>
      <c r="W13" s="4">
        <v>-0.17</v>
      </c>
      <c r="X13" s="4">
        <v>0.97</v>
      </c>
      <c r="Y13" s="13">
        <v>0.77</v>
      </c>
    </row>
    <row r="14" spans="2:25">
      <c r="B14" s="43"/>
      <c r="C14" s="41"/>
      <c r="D14" s="5" t="s">
        <v>13</v>
      </c>
      <c r="E14" s="12">
        <v>-0.69</v>
      </c>
      <c r="F14" s="4">
        <v>-1.45</v>
      </c>
      <c r="G14" s="4">
        <v>-1.61</v>
      </c>
      <c r="H14" s="4">
        <v>-1.99</v>
      </c>
      <c r="I14" s="4">
        <v>-3</v>
      </c>
      <c r="J14" s="4">
        <v>-2.02</v>
      </c>
      <c r="K14" s="4">
        <v>-1.27</v>
      </c>
      <c r="L14" s="4">
        <v>-1.24</v>
      </c>
      <c r="M14" s="4">
        <v>0.48</v>
      </c>
      <c r="N14" s="4">
        <v>0.1</v>
      </c>
      <c r="O14" s="4">
        <v>1.1200000000000001</v>
      </c>
      <c r="P14" s="4">
        <v>0.69</v>
      </c>
      <c r="Q14" s="4">
        <v>0.54</v>
      </c>
      <c r="R14" s="4">
        <v>1.17</v>
      </c>
      <c r="S14" s="4">
        <v>0.86</v>
      </c>
      <c r="T14" s="4">
        <v>1.04</v>
      </c>
      <c r="U14" s="4">
        <v>1.1100000000000001</v>
      </c>
      <c r="V14" s="4">
        <v>2.02</v>
      </c>
      <c r="W14" s="4">
        <v>1.33</v>
      </c>
      <c r="X14" s="4">
        <v>1.24</v>
      </c>
      <c r="Y14" s="13">
        <v>1.74</v>
      </c>
    </row>
    <row r="15" spans="2:25">
      <c r="B15" s="43"/>
      <c r="C15" s="41"/>
      <c r="D15" s="5" t="s">
        <v>14</v>
      </c>
      <c r="E15" s="12">
        <v>-0.51</v>
      </c>
      <c r="F15" s="4">
        <v>-1.52</v>
      </c>
      <c r="G15" s="4">
        <v>-1.71</v>
      </c>
      <c r="H15" s="4">
        <v>-2.1</v>
      </c>
      <c r="I15" s="4">
        <v>-1.53</v>
      </c>
      <c r="J15" s="4">
        <v>-1.96</v>
      </c>
      <c r="K15" s="4">
        <v>-0.54</v>
      </c>
      <c r="L15" s="4">
        <v>-0.96</v>
      </c>
      <c r="M15" s="4">
        <v>-0.01</v>
      </c>
      <c r="N15" s="4">
        <v>-0.01</v>
      </c>
      <c r="O15" s="4">
        <v>0.03</v>
      </c>
      <c r="P15" s="4">
        <v>0.35</v>
      </c>
      <c r="Q15" s="4">
        <v>0.44</v>
      </c>
      <c r="R15" s="4">
        <v>0.2</v>
      </c>
      <c r="S15" s="4">
        <v>0.31</v>
      </c>
      <c r="T15" s="4">
        <v>-0.15</v>
      </c>
      <c r="U15" s="4">
        <v>-1.06</v>
      </c>
      <c r="V15" s="4">
        <v>-0.11</v>
      </c>
      <c r="W15" s="4">
        <v>-0.33</v>
      </c>
      <c r="X15" s="4">
        <v>-0.1</v>
      </c>
      <c r="Y15" s="13">
        <v>-0.26</v>
      </c>
    </row>
    <row r="16" spans="2:25">
      <c r="B16" s="43"/>
      <c r="C16" s="41"/>
      <c r="D16" s="5" t="s">
        <v>15</v>
      </c>
      <c r="E16" s="12">
        <v>-1.37</v>
      </c>
      <c r="F16" s="4">
        <v>-2.1</v>
      </c>
      <c r="G16" s="4">
        <v>-2.63</v>
      </c>
      <c r="H16" s="4">
        <v>-2.31</v>
      </c>
      <c r="I16" s="4">
        <v>-2.46</v>
      </c>
      <c r="J16" s="4">
        <v>-1.6</v>
      </c>
      <c r="K16" s="4">
        <v>-0.7</v>
      </c>
      <c r="L16" s="4">
        <v>-0.81</v>
      </c>
      <c r="M16" s="4">
        <v>-0.85</v>
      </c>
      <c r="N16" s="4">
        <v>-0.9</v>
      </c>
      <c r="O16" s="4">
        <v>-0.61</v>
      </c>
      <c r="P16" s="4">
        <v>0.01</v>
      </c>
      <c r="Q16" s="4">
        <v>0.22</v>
      </c>
      <c r="R16" s="4">
        <v>0.36</v>
      </c>
      <c r="S16" s="4">
        <v>1.2</v>
      </c>
      <c r="T16" s="4">
        <v>1.04</v>
      </c>
      <c r="U16" s="4">
        <v>0.88</v>
      </c>
      <c r="V16" s="4">
        <v>1.62</v>
      </c>
      <c r="W16" s="4">
        <v>2.5099999999999998</v>
      </c>
      <c r="X16" s="4">
        <v>1.73</v>
      </c>
      <c r="Y16" s="13">
        <v>1.1200000000000001</v>
      </c>
    </row>
    <row r="17" spans="2:25">
      <c r="B17" s="43"/>
      <c r="C17" s="41"/>
      <c r="D17" s="2" t="s">
        <v>16</v>
      </c>
      <c r="E17" s="31">
        <f t="shared" ref="E17:Y17" si="0">AVERAGE(E9:E16)</f>
        <v>-0.47</v>
      </c>
      <c r="F17" s="32">
        <f t="shared" si="0"/>
        <v>-1.1850000000000001</v>
      </c>
      <c r="G17" s="32">
        <f t="shared" si="0"/>
        <v>-1.31</v>
      </c>
      <c r="H17" s="32">
        <f t="shared" si="0"/>
        <v>-1.35375</v>
      </c>
      <c r="I17" s="32">
        <f t="shared" si="0"/>
        <v>-1.3987500000000002</v>
      </c>
      <c r="J17" s="32">
        <f t="shared" si="0"/>
        <v>-1.0175000000000001</v>
      </c>
      <c r="K17" s="32">
        <f t="shared" si="0"/>
        <v>-0.63875000000000004</v>
      </c>
      <c r="L17" s="32">
        <f t="shared" si="0"/>
        <v>-0.69874999999999998</v>
      </c>
      <c r="M17" s="32">
        <f t="shared" si="0"/>
        <v>-0.13875000000000004</v>
      </c>
      <c r="N17" s="32">
        <f t="shared" si="0"/>
        <v>-0.26874999999999999</v>
      </c>
      <c r="O17" s="32">
        <f t="shared" si="0"/>
        <v>-7.3749999999999996E-2</v>
      </c>
      <c r="P17" s="32">
        <f t="shared" si="0"/>
        <v>9.7500000000000003E-2</v>
      </c>
      <c r="Q17" s="32">
        <f t="shared" si="0"/>
        <v>0.19625000000000001</v>
      </c>
      <c r="R17" s="32">
        <f t="shared" si="0"/>
        <v>0.1925</v>
      </c>
      <c r="S17" s="32">
        <f t="shared" si="0"/>
        <v>0.20749999999999993</v>
      </c>
      <c r="T17" s="32">
        <f t="shared" si="0"/>
        <v>0.27500000000000002</v>
      </c>
      <c r="U17" s="32">
        <f t="shared" si="0"/>
        <v>0.1875</v>
      </c>
      <c r="V17" s="32">
        <f t="shared" si="0"/>
        <v>0.6100000000000001</v>
      </c>
      <c r="W17" s="32">
        <f t="shared" si="0"/>
        <v>0.61750000000000005</v>
      </c>
      <c r="X17" s="32">
        <f t="shared" si="0"/>
        <v>0.64624999999999999</v>
      </c>
      <c r="Y17" s="33">
        <f t="shared" si="0"/>
        <v>0.48250000000000004</v>
      </c>
    </row>
    <row r="18" spans="2:25">
      <c r="B18" s="43"/>
      <c r="C18" s="42"/>
      <c r="D18" s="3" t="s">
        <v>17</v>
      </c>
      <c r="E18" s="34">
        <f t="shared" ref="E18:Y18" si="1">STDEV(E9:E16)/SQRT(COUNT(E9:E16))</f>
        <v>0.20709728562751789</v>
      </c>
      <c r="F18" s="35">
        <f t="shared" si="1"/>
        <v>0.25344061011831315</v>
      </c>
      <c r="G18" s="35">
        <f t="shared" si="1"/>
        <v>0.2979513383087915</v>
      </c>
      <c r="H18" s="35">
        <f t="shared" si="1"/>
        <v>0.37682383862641028</v>
      </c>
      <c r="I18" s="35">
        <f t="shared" si="1"/>
        <v>0.39686916474900313</v>
      </c>
      <c r="J18" s="35">
        <f t="shared" si="1"/>
        <v>0.38863658198520484</v>
      </c>
      <c r="K18" s="35">
        <f t="shared" si="1"/>
        <v>0.36403707375956718</v>
      </c>
      <c r="L18" s="35">
        <f t="shared" si="1"/>
        <v>0.27556719105458527</v>
      </c>
      <c r="M18" s="35">
        <f t="shared" si="1"/>
        <v>0.32983457704474484</v>
      </c>
      <c r="N18" s="35">
        <f t="shared" si="1"/>
        <v>0.35687851824635541</v>
      </c>
      <c r="O18" s="35">
        <f t="shared" si="1"/>
        <v>0.4005841159214521</v>
      </c>
      <c r="P18" s="35">
        <f t="shared" si="1"/>
        <v>0.3387516473338964</v>
      </c>
      <c r="Q18" s="35">
        <f t="shared" si="1"/>
        <v>0.36374999999999991</v>
      </c>
      <c r="R18" s="35">
        <f t="shared" si="1"/>
        <v>0.3380392517360753</v>
      </c>
      <c r="S18" s="35">
        <f t="shared" si="1"/>
        <v>0.49611256643168045</v>
      </c>
      <c r="T18" s="35">
        <f t="shared" si="1"/>
        <v>0.45551775878820416</v>
      </c>
      <c r="U18" s="35">
        <f t="shared" si="1"/>
        <v>0.40279713965504488</v>
      </c>
      <c r="V18" s="35">
        <f t="shared" si="1"/>
        <v>0.39987498046264408</v>
      </c>
      <c r="W18" s="35">
        <f t="shared" si="1"/>
        <v>0.49068738229432501</v>
      </c>
      <c r="X18" s="35">
        <f t="shared" si="1"/>
        <v>0.37303263692911065</v>
      </c>
      <c r="Y18" s="36">
        <f t="shared" si="1"/>
        <v>0.44115007974287257</v>
      </c>
    </row>
    <row r="19" spans="2:25">
      <c r="B19" s="43"/>
      <c r="C19" s="56" t="s">
        <v>18</v>
      </c>
      <c r="D19" s="19" t="s">
        <v>19</v>
      </c>
      <c r="E19" s="12">
        <v>-1.98</v>
      </c>
      <c r="F19" s="4">
        <v>-0.93</v>
      </c>
      <c r="G19" s="4">
        <v>-3.19</v>
      </c>
      <c r="H19" s="4">
        <v>-0.55000000000000004</v>
      </c>
      <c r="I19" s="4">
        <v>-0.63</v>
      </c>
      <c r="J19" s="4">
        <v>-2.62</v>
      </c>
      <c r="K19" s="4">
        <v>-0.02</v>
      </c>
      <c r="L19" s="4">
        <v>-0.05</v>
      </c>
      <c r="M19" s="4">
        <v>-2.59</v>
      </c>
      <c r="N19" s="4">
        <v>-0.6</v>
      </c>
      <c r="O19" s="4">
        <v>-0.21</v>
      </c>
      <c r="P19" s="4">
        <v>-2.89</v>
      </c>
      <c r="Q19" s="4">
        <v>-0.56999999999999995</v>
      </c>
      <c r="R19" s="4">
        <v>0.36</v>
      </c>
      <c r="S19" s="4">
        <v>-2.65</v>
      </c>
      <c r="T19" s="4">
        <v>-0.56000000000000005</v>
      </c>
      <c r="U19" s="4">
        <v>0.1</v>
      </c>
      <c r="V19" s="4">
        <v>-2.17</v>
      </c>
      <c r="W19" s="4">
        <v>0.27</v>
      </c>
      <c r="X19" s="4">
        <v>0.12</v>
      </c>
      <c r="Y19" s="13">
        <v>0.23</v>
      </c>
    </row>
    <row r="20" spans="2:25">
      <c r="B20" s="43"/>
      <c r="C20" s="56"/>
      <c r="D20" s="5" t="s">
        <v>20</v>
      </c>
      <c r="E20" s="12">
        <v>-1.86</v>
      </c>
      <c r="F20" s="4">
        <v>-1.06</v>
      </c>
      <c r="G20" s="4">
        <v>-2.93</v>
      </c>
      <c r="H20" s="4">
        <v>-0.87</v>
      </c>
      <c r="I20" s="4">
        <v>-0.91</v>
      </c>
      <c r="J20" s="4">
        <v>-2.4700000000000002</v>
      </c>
      <c r="K20" s="4">
        <v>-0.27</v>
      </c>
      <c r="L20" s="4">
        <v>-0.59</v>
      </c>
      <c r="M20" s="4">
        <v>-2.29</v>
      </c>
      <c r="N20" s="4">
        <v>-0.55000000000000004</v>
      </c>
      <c r="O20" s="4">
        <v>-0.4</v>
      </c>
      <c r="P20" s="4">
        <v>-2.5</v>
      </c>
      <c r="Q20" s="4">
        <v>-0.67</v>
      </c>
      <c r="R20" s="4">
        <v>0.01</v>
      </c>
      <c r="S20" s="4">
        <v>-2.34</v>
      </c>
      <c r="T20" s="4">
        <v>-1.02</v>
      </c>
      <c r="U20" s="4">
        <v>-0.52</v>
      </c>
      <c r="V20" s="4">
        <v>-2.42</v>
      </c>
      <c r="W20" s="4">
        <v>-0.35</v>
      </c>
      <c r="X20" s="4">
        <v>-0.41</v>
      </c>
      <c r="Y20" s="13">
        <v>-0.02</v>
      </c>
    </row>
    <row r="21" spans="2:25">
      <c r="B21" s="43"/>
      <c r="C21" s="56"/>
      <c r="D21" s="5" t="s">
        <v>21</v>
      </c>
      <c r="E21" s="12">
        <v>-2.12</v>
      </c>
      <c r="F21" s="4">
        <v>-0.84</v>
      </c>
      <c r="G21" s="4">
        <v>-3.58</v>
      </c>
      <c r="H21" s="4">
        <v>0.1</v>
      </c>
      <c r="I21" s="4">
        <v>0.28000000000000003</v>
      </c>
      <c r="J21" s="4">
        <v>-2.44</v>
      </c>
      <c r="K21" s="4">
        <v>0.31</v>
      </c>
      <c r="L21" s="4">
        <v>0.04</v>
      </c>
      <c r="M21" s="4">
        <v>-2.09</v>
      </c>
      <c r="N21" s="4">
        <v>0.68</v>
      </c>
      <c r="O21" s="4">
        <v>0.57999999999999996</v>
      </c>
      <c r="P21" s="4">
        <v>-1.98</v>
      </c>
      <c r="Q21" s="4">
        <v>0.8</v>
      </c>
      <c r="R21" s="4">
        <v>1.35</v>
      </c>
      <c r="S21" s="4">
        <v>-1.52</v>
      </c>
      <c r="T21" s="4">
        <v>1.41</v>
      </c>
      <c r="U21" s="4">
        <v>1.24</v>
      </c>
      <c r="V21" s="4">
        <v>-1.1100000000000001</v>
      </c>
      <c r="W21" s="4">
        <v>1.66</v>
      </c>
      <c r="X21" s="4">
        <v>1.31</v>
      </c>
      <c r="Y21" s="13">
        <v>1.36</v>
      </c>
    </row>
    <row r="22" spans="2:25">
      <c r="B22" s="43"/>
      <c r="C22" s="56"/>
      <c r="D22" s="5" t="s">
        <v>22</v>
      </c>
      <c r="E22" s="12">
        <v>-2.1</v>
      </c>
      <c r="F22" s="4">
        <v>-1.23</v>
      </c>
      <c r="G22" s="4">
        <v>-4</v>
      </c>
      <c r="H22" s="4">
        <v>-0.85</v>
      </c>
      <c r="I22" s="4">
        <v>-1.23</v>
      </c>
      <c r="J22" s="4">
        <v>-4.16</v>
      </c>
      <c r="K22" s="4">
        <v>-2.66</v>
      </c>
      <c r="L22" s="4">
        <v>-1.22</v>
      </c>
      <c r="M22" s="4">
        <v>-4.3099999999999996</v>
      </c>
      <c r="N22" s="4">
        <v>-0.78</v>
      </c>
      <c r="O22" s="4">
        <v>-0.5</v>
      </c>
      <c r="P22" s="4">
        <v>-3.39</v>
      </c>
      <c r="Q22" s="4">
        <v>-0.41</v>
      </c>
      <c r="R22" s="4">
        <v>-0.92</v>
      </c>
      <c r="S22" s="4">
        <v>-3.48</v>
      </c>
      <c r="T22" s="4">
        <v>-1.74</v>
      </c>
      <c r="U22" s="4">
        <v>-1.62</v>
      </c>
      <c r="V22" s="4">
        <v>-3.8</v>
      </c>
      <c r="W22" s="4">
        <v>-1.38</v>
      </c>
      <c r="X22" s="4">
        <v>-1.26</v>
      </c>
      <c r="Y22" s="13">
        <v>-0.36</v>
      </c>
    </row>
    <row r="23" spans="2:25">
      <c r="B23" s="43"/>
      <c r="C23" s="56"/>
      <c r="D23" s="5" t="s">
        <v>23</v>
      </c>
      <c r="E23" s="12">
        <v>-2.65</v>
      </c>
      <c r="F23" s="4">
        <v>-1.88</v>
      </c>
      <c r="G23" s="4">
        <v>-4.43</v>
      </c>
      <c r="H23" s="4">
        <v>-1.35</v>
      </c>
      <c r="I23" s="4">
        <v>-1.87</v>
      </c>
      <c r="J23" s="4">
        <v>-4.17</v>
      </c>
      <c r="K23" s="4">
        <v>-1.26</v>
      </c>
      <c r="L23" s="4">
        <v>-1.32</v>
      </c>
      <c r="M23" s="4">
        <v>-3.59</v>
      </c>
      <c r="N23" s="4">
        <v>-1.36</v>
      </c>
      <c r="O23" s="4">
        <v>-1.52</v>
      </c>
      <c r="P23" s="4">
        <v>-3.3</v>
      </c>
      <c r="Q23" s="4">
        <v>-0.56999999999999995</v>
      </c>
      <c r="R23" s="4">
        <v>-1.29</v>
      </c>
      <c r="S23" s="4">
        <v>-3.01</v>
      </c>
      <c r="T23" s="4">
        <v>-0.81</v>
      </c>
      <c r="U23" s="4">
        <v>-1.18</v>
      </c>
      <c r="V23" s="4">
        <v>-2.58</v>
      </c>
      <c r="W23" s="4">
        <v>0.06</v>
      </c>
      <c r="X23" s="4">
        <v>-0.56999999999999995</v>
      </c>
      <c r="Y23" s="13">
        <v>-0.52</v>
      </c>
    </row>
    <row r="24" spans="2:25">
      <c r="B24" s="43"/>
      <c r="C24" s="56"/>
      <c r="D24" s="5" t="s">
        <v>24</v>
      </c>
      <c r="E24" s="12">
        <v>-3.78</v>
      </c>
      <c r="F24" s="4">
        <v>-2.69</v>
      </c>
      <c r="G24" s="4">
        <v>-5.7</v>
      </c>
      <c r="H24" s="4">
        <v>-2.8</v>
      </c>
      <c r="I24" s="4">
        <v>-2.48</v>
      </c>
      <c r="J24" s="4">
        <v>-6.74</v>
      </c>
      <c r="K24" s="4">
        <v>-2.31</v>
      </c>
      <c r="L24" s="4">
        <v>-2.98</v>
      </c>
      <c r="M24" s="4">
        <v>-5.79</v>
      </c>
      <c r="N24" s="4">
        <v>-2.23</v>
      </c>
      <c r="O24" s="4">
        <v>-2.41</v>
      </c>
      <c r="P24" s="4">
        <v>-5.43</v>
      </c>
      <c r="Q24" s="4">
        <v>-1.81</v>
      </c>
      <c r="R24" s="4">
        <v>-1.74</v>
      </c>
      <c r="S24" s="4">
        <v>-3.69</v>
      </c>
      <c r="T24" s="4">
        <v>-1.66</v>
      </c>
      <c r="U24" s="4">
        <v>-3.47</v>
      </c>
      <c r="V24" s="4">
        <v>-4.8499999999999996</v>
      </c>
      <c r="W24" s="4">
        <v>-2.1</v>
      </c>
      <c r="X24" s="4">
        <v>-2.2000000000000002</v>
      </c>
      <c r="Y24" s="13">
        <v>-1.61</v>
      </c>
    </row>
    <row r="25" spans="2:25">
      <c r="B25" s="43"/>
      <c r="C25" s="56"/>
      <c r="D25" s="5" t="s">
        <v>25</v>
      </c>
      <c r="E25" s="12">
        <v>-4.38</v>
      </c>
      <c r="F25" s="4">
        <v>-2.97</v>
      </c>
      <c r="G25" s="4">
        <v>-5.82</v>
      </c>
      <c r="H25" s="4">
        <v>-2.91</v>
      </c>
      <c r="I25" s="4">
        <v>-3</v>
      </c>
      <c r="J25" s="4">
        <v>-6.65</v>
      </c>
      <c r="K25" s="4">
        <v>-3.58</v>
      </c>
      <c r="L25" s="4">
        <v>-3.53</v>
      </c>
      <c r="M25" s="4">
        <v>-6.98</v>
      </c>
      <c r="N25" s="4">
        <v>-3.36</v>
      </c>
      <c r="O25" s="4">
        <v>-3.62</v>
      </c>
      <c r="P25" s="4">
        <v>-6.38</v>
      </c>
      <c r="Q25" s="4">
        <v>-3.17</v>
      </c>
      <c r="R25" s="4">
        <v>-3.98</v>
      </c>
      <c r="S25" s="4">
        <v>-6.17</v>
      </c>
      <c r="T25" s="4">
        <v>-2.9</v>
      </c>
      <c r="U25" s="4">
        <v>-4.2</v>
      </c>
      <c r="V25" s="4">
        <v>-6.64</v>
      </c>
      <c r="W25" s="4">
        <v>-3.59</v>
      </c>
      <c r="X25" s="4">
        <v>-3.36</v>
      </c>
      <c r="Y25" s="13">
        <v>-2.94</v>
      </c>
    </row>
    <row r="26" spans="2:25">
      <c r="B26" s="43"/>
      <c r="C26" s="56"/>
      <c r="D26" s="5" t="s">
        <v>26</v>
      </c>
      <c r="E26" s="12">
        <v>-2.72</v>
      </c>
      <c r="F26" s="4">
        <v>-2.1</v>
      </c>
      <c r="G26" s="4">
        <v>-3.65</v>
      </c>
      <c r="H26" s="4">
        <v>-2.44</v>
      </c>
      <c r="I26" s="4">
        <v>-2.77</v>
      </c>
      <c r="J26" s="4">
        <v>-4.5599999999999996</v>
      </c>
      <c r="K26" s="4">
        <v>-1.98</v>
      </c>
      <c r="L26" s="4">
        <v>-2.92</v>
      </c>
      <c r="M26" s="4">
        <v>-4.8</v>
      </c>
      <c r="N26" s="4">
        <v>-1.78</v>
      </c>
      <c r="O26" s="4">
        <v>-2.4500000000000002</v>
      </c>
      <c r="P26" s="4">
        <v>-4.1900000000000004</v>
      </c>
      <c r="Q26" s="4">
        <v>-2.19</v>
      </c>
      <c r="R26" s="4">
        <v>-1.58</v>
      </c>
      <c r="S26" s="4">
        <v>-4.26</v>
      </c>
      <c r="T26" s="4">
        <v>-1.81</v>
      </c>
      <c r="U26" s="4">
        <v>-3.14</v>
      </c>
      <c r="V26" s="4">
        <v>-4.4000000000000004</v>
      </c>
      <c r="W26" s="4">
        <v>-1.8</v>
      </c>
      <c r="X26" s="4">
        <v>-1.99</v>
      </c>
      <c r="Y26" s="13">
        <v>-2.57</v>
      </c>
    </row>
    <row r="27" spans="2:25">
      <c r="B27" s="43"/>
      <c r="C27" s="56"/>
      <c r="D27" s="2" t="s">
        <v>16</v>
      </c>
      <c r="E27" s="31">
        <f t="shared" ref="E27:Y27" si="2">AVERAGE(E19:E26)</f>
        <v>-2.69875</v>
      </c>
      <c r="F27" s="32">
        <f t="shared" si="2"/>
        <v>-1.7125000000000001</v>
      </c>
      <c r="G27" s="32">
        <f t="shared" si="2"/>
        <v>-4.1624999999999996</v>
      </c>
      <c r="H27" s="32">
        <f t="shared" si="2"/>
        <v>-1.45875</v>
      </c>
      <c r="I27" s="32">
        <f t="shared" si="2"/>
        <v>-1.5762499999999999</v>
      </c>
      <c r="J27" s="32">
        <f t="shared" si="2"/>
        <v>-4.2262500000000003</v>
      </c>
      <c r="K27" s="32">
        <f t="shared" si="2"/>
        <v>-1.4712500000000002</v>
      </c>
      <c r="L27" s="32">
        <f t="shared" si="2"/>
        <v>-1.5712499999999998</v>
      </c>
      <c r="M27" s="32">
        <f t="shared" si="2"/>
        <v>-4.0549999999999997</v>
      </c>
      <c r="N27" s="32">
        <f t="shared" si="2"/>
        <v>-1.2474999999999998</v>
      </c>
      <c r="O27" s="32">
        <f t="shared" si="2"/>
        <v>-1.3162500000000001</v>
      </c>
      <c r="P27" s="32">
        <f t="shared" si="2"/>
        <v>-3.7575000000000003</v>
      </c>
      <c r="Q27" s="32">
        <f t="shared" si="2"/>
        <v>-1.07375</v>
      </c>
      <c r="R27" s="32">
        <f t="shared" si="2"/>
        <v>-0.97375</v>
      </c>
      <c r="S27" s="32">
        <f t="shared" si="2"/>
        <v>-3.3899999999999997</v>
      </c>
      <c r="T27" s="32">
        <f t="shared" si="2"/>
        <v>-1.13625</v>
      </c>
      <c r="U27" s="32">
        <f t="shared" si="2"/>
        <v>-1.5987500000000001</v>
      </c>
      <c r="V27" s="32">
        <f t="shared" si="2"/>
        <v>-3.4962499999999999</v>
      </c>
      <c r="W27" s="32">
        <f t="shared" si="2"/>
        <v>-0.90374999999999994</v>
      </c>
      <c r="X27" s="32">
        <f t="shared" si="2"/>
        <v>-1.0449999999999999</v>
      </c>
      <c r="Y27" s="33">
        <f t="shared" si="2"/>
        <v>-0.80374999999999996</v>
      </c>
    </row>
    <row r="28" spans="2:25">
      <c r="B28" s="43"/>
      <c r="C28" s="57"/>
      <c r="D28" s="3" t="s">
        <v>17</v>
      </c>
      <c r="E28" s="34">
        <f t="shared" ref="E28:Y28" si="3">STDEV(E19:E26)/SQRT(COUNT(E19:E26))</f>
        <v>0.32491997641177517</v>
      </c>
      <c r="F28" s="35">
        <f t="shared" si="3"/>
        <v>0.29115380078969544</v>
      </c>
      <c r="G28" s="35">
        <f t="shared" si="3"/>
        <v>0.38442791447626667</v>
      </c>
      <c r="H28" s="35">
        <f t="shared" si="3"/>
        <v>0.39759292489752812</v>
      </c>
      <c r="I28" s="35">
        <f t="shared" si="3"/>
        <v>0.40664102061014101</v>
      </c>
      <c r="J28" s="35">
        <f t="shared" si="3"/>
        <v>0.61481105547035453</v>
      </c>
      <c r="K28" s="35">
        <f t="shared" si="3"/>
        <v>0.49260400460932391</v>
      </c>
      <c r="L28" s="35">
        <f t="shared" si="3"/>
        <v>0.49461542600575764</v>
      </c>
      <c r="M28" s="35">
        <f t="shared" si="3"/>
        <v>0.61997695809717679</v>
      </c>
      <c r="N28" s="35">
        <f t="shared" si="3"/>
        <v>0.43432521554377063</v>
      </c>
      <c r="O28" s="35">
        <f t="shared" si="3"/>
        <v>0.50277422332778465</v>
      </c>
      <c r="P28" s="35">
        <f t="shared" si="3"/>
        <v>0.52948003469711391</v>
      </c>
      <c r="Q28" s="35">
        <f t="shared" si="3"/>
        <v>0.43924422713500577</v>
      </c>
      <c r="R28" s="35">
        <f t="shared" si="3"/>
        <v>0.57073867393805677</v>
      </c>
      <c r="S28" s="35">
        <f t="shared" si="3"/>
        <v>0.49775926482013977</v>
      </c>
      <c r="T28" s="35">
        <f t="shared" si="3"/>
        <v>0.44599382402834742</v>
      </c>
      <c r="U28" s="35">
        <f t="shared" si="3"/>
        <v>0.66718073557962643</v>
      </c>
      <c r="V28" s="35">
        <f t="shared" si="3"/>
        <v>0.62786184075115492</v>
      </c>
      <c r="W28" s="35">
        <f t="shared" si="3"/>
        <v>0.58037837873235765</v>
      </c>
      <c r="X28" s="35">
        <f t="shared" si="3"/>
        <v>0.52038104171023425</v>
      </c>
      <c r="Y28" s="36">
        <f t="shared" si="3"/>
        <v>0.51712438922233339</v>
      </c>
    </row>
    <row r="31" spans="2:25" ht="15" customHeight="1">
      <c r="B31" s="27"/>
      <c r="C31" s="46" t="s">
        <v>27</v>
      </c>
      <c r="D31" s="45"/>
      <c r="E31" s="47" t="s">
        <v>3</v>
      </c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9"/>
    </row>
    <row r="32" spans="2:25" ht="15" customHeight="1">
      <c r="B32" s="27"/>
      <c r="C32" s="37" t="s">
        <v>4</v>
      </c>
      <c r="D32" s="38" t="s">
        <v>5</v>
      </c>
      <c r="E32" s="22">
        <v>1</v>
      </c>
      <c r="F32" s="23">
        <v>2</v>
      </c>
      <c r="G32" s="23">
        <v>4</v>
      </c>
      <c r="H32" s="23">
        <v>7</v>
      </c>
      <c r="I32" s="23">
        <v>9</v>
      </c>
      <c r="J32" s="23">
        <v>11</v>
      </c>
      <c r="K32" s="23">
        <v>14</v>
      </c>
      <c r="L32" s="23">
        <v>16</v>
      </c>
      <c r="M32" s="23">
        <v>18</v>
      </c>
      <c r="N32" s="23">
        <v>21</v>
      </c>
      <c r="O32" s="23">
        <v>23</v>
      </c>
      <c r="P32" s="23">
        <v>25</v>
      </c>
      <c r="Q32" s="23">
        <v>28</v>
      </c>
      <c r="R32" s="23">
        <v>30</v>
      </c>
      <c r="S32" s="23">
        <v>32</v>
      </c>
      <c r="T32" s="23">
        <v>35</v>
      </c>
      <c r="U32" s="23">
        <v>37</v>
      </c>
      <c r="V32" s="23">
        <v>39</v>
      </c>
      <c r="W32" s="23">
        <v>42</v>
      </c>
      <c r="X32" s="23">
        <v>44</v>
      </c>
      <c r="Y32" s="24">
        <v>46</v>
      </c>
    </row>
    <row r="33" spans="2:25" ht="14.45" customHeight="1">
      <c r="B33" s="43" t="s">
        <v>28</v>
      </c>
      <c r="C33" s="40" t="s">
        <v>7</v>
      </c>
      <c r="D33" s="16" t="s">
        <v>29</v>
      </c>
      <c r="E33" s="9">
        <v>-0.55000000000000004</v>
      </c>
      <c r="F33" s="10">
        <v>-0.8</v>
      </c>
      <c r="G33" s="10">
        <v>-1.26</v>
      </c>
      <c r="H33" s="10">
        <v>-0.59</v>
      </c>
      <c r="I33" s="10">
        <v>-0.15</v>
      </c>
      <c r="J33" s="10">
        <v>-0.05</v>
      </c>
      <c r="K33" s="10">
        <v>-0.25</v>
      </c>
      <c r="L33" s="10">
        <v>-0.22</v>
      </c>
      <c r="M33" s="10">
        <v>0.33</v>
      </c>
      <c r="N33" s="10">
        <v>-0.06</v>
      </c>
      <c r="O33" s="10">
        <v>0.32</v>
      </c>
      <c r="P33" s="10">
        <v>0.65</v>
      </c>
      <c r="Q33" s="10">
        <v>1.0900000000000001</v>
      </c>
      <c r="R33" s="10">
        <v>0.6</v>
      </c>
      <c r="S33" s="10">
        <v>0.55000000000000004</v>
      </c>
      <c r="T33" s="10">
        <v>0.6</v>
      </c>
      <c r="U33" s="10">
        <v>0.56999999999999995</v>
      </c>
      <c r="V33" s="10">
        <v>0.68</v>
      </c>
      <c r="W33" s="10">
        <v>0.73</v>
      </c>
      <c r="X33" s="10">
        <v>0.33</v>
      </c>
      <c r="Y33" s="11">
        <v>0.13</v>
      </c>
    </row>
    <row r="34" spans="2:25">
      <c r="B34" s="43"/>
      <c r="C34" s="41"/>
      <c r="D34" s="15" t="s">
        <v>30</v>
      </c>
      <c r="E34" s="12">
        <v>-0.05</v>
      </c>
      <c r="F34" s="4">
        <v>-0.85</v>
      </c>
      <c r="G34" s="4">
        <v>-0.23</v>
      </c>
      <c r="H34" s="4">
        <v>0.16</v>
      </c>
      <c r="I34" s="4">
        <v>-0.38</v>
      </c>
      <c r="J34" s="4">
        <v>0.2</v>
      </c>
      <c r="K34" s="4">
        <v>-0.15</v>
      </c>
      <c r="L34" s="4">
        <v>-0.24</v>
      </c>
      <c r="M34" s="4">
        <v>-0.45</v>
      </c>
      <c r="N34" s="4">
        <v>-0.37</v>
      </c>
      <c r="O34" s="4">
        <v>-0.06</v>
      </c>
      <c r="P34" s="4">
        <v>1.04</v>
      </c>
      <c r="Q34" s="4">
        <v>1.25</v>
      </c>
      <c r="R34" s="4">
        <v>0.68</v>
      </c>
      <c r="S34" s="4">
        <v>0.71</v>
      </c>
      <c r="T34" s="4">
        <v>0.69</v>
      </c>
      <c r="U34" s="4">
        <v>-0.01</v>
      </c>
      <c r="V34" s="4">
        <v>0.97</v>
      </c>
      <c r="W34" s="4">
        <v>0.83</v>
      </c>
      <c r="X34" s="4">
        <v>0.41</v>
      </c>
      <c r="Y34" s="13">
        <v>0.61</v>
      </c>
    </row>
    <row r="35" spans="2:25">
      <c r="B35" s="43"/>
      <c r="C35" s="41"/>
      <c r="D35" s="15" t="s">
        <v>31</v>
      </c>
      <c r="E35" s="12">
        <v>-1.41</v>
      </c>
      <c r="F35" s="4">
        <v>-1.1100000000000001</v>
      </c>
      <c r="G35" s="4">
        <v>-0.57999999999999996</v>
      </c>
      <c r="H35" s="4">
        <v>-0.51</v>
      </c>
      <c r="I35" s="4">
        <v>-0.28999999999999998</v>
      </c>
      <c r="J35" s="4">
        <v>-0.93</v>
      </c>
      <c r="K35" s="4">
        <v>-0.16</v>
      </c>
      <c r="L35" s="4">
        <v>-0.5</v>
      </c>
      <c r="M35" s="4">
        <v>-0.32</v>
      </c>
      <c r="N35" s="4">
        <v>-0.46</v>
      </c>
      <c r="O35" s="4">
        <v>0.12</v>
      </c>
      <c r="P35" s="4">
        <v>7.0000000000000007E-2</v>
      </c>
      <c r="Q35" s="4">
        <v>-0.03</v>
      </c>
      <c r="R35" s="4">
        <v>0.37</v>
      </c>
      <c r="S35" s="4">
        <v>0.12</v>
      </c>
      <c r="T35" s="4">
        <v>-0.08</v>
      </c>
      <c r="U35" s="4">
        <v>-0.05</v>
      </c>
      <c r="V35" s="4">
        <v>-0.2</v>
      </c>
      <c r="W35" s="4">
        <v>-0.33</v>
      </c>
      <c r="X35" s="4">
        <v>0.36</v>
      </c>
      <c r="Y35" s="13">
        <v>-0.05</v>
      </c>
    </row>
    <row r="36" spans="2:25">
      <c r="B36" s="43"/>
      <c r="C36" s="41"/>
      <c r="D36" s="15" t="s">
        <v>32</v>
      </c>
      <c r="E36" s="12">
        <v>-1.63</v>
      </c>
      <c r="F36" s="4">
        <v>-1.83</v>
      </c>
      <c r="G36" s="4">
        <v>-1.85</v>
      </c>
      <c r="H36" s="4">
        <v>-1.48</v>
      </c>
      <c r="I36" s="4">
        <v>-1.75</v>
      </c>
      <c r="J36" s="4">
        <v>-1.7</v>
      </c>
      <c r="K36" s="4">
        <v>-1.71</v>
      </c>
      <c r="L36" s="4">
        <v>-1.47</v>
      </c>
      <c r="M36" s="4">
        <v>0.56000000000000005</v>
      </c>
      <c r="N36" s="4">
        <v>-0.05</v>
      </c>
      <c r="O36" s="4">
        <v>-0.08</v>
      </c>
      <c r="P36" s="4">
        <v>0.31</v>
      </c>
      <c r="Q36" s="4">
        <v>0.06</v>
      </c>
      <c r="R36" s="4">
        <v>-0.19</v>
      </c>
      <c r="S36" s="4">
        <v>0.17</v>
      </c>
      <c r="T36" s="4">
        <v>0.94</v>
      </c>
      <c r="U36" s="4">
        <v>0.37</v>
      </c>
      <c r="V36" s="4">
        <v>0.56000000000000005</v>
      </c>
      <c r="W36" s="4">
        <v>1.04</v>
      </c>
      <c r="X36" s="4">
        <v>0.22</v>
      </c>
      <c r="Y36" s="13">
        <v>0.77</v>
      </c>
    </row>
    <row r="37" spans="2:25">
      <c r="B37" s="43"/>
      <c r="C37" s="41"/>
      <c r="D37" s="15" t="s">
        <v>33</v>
      </c>
      <c r="E37" s="12">
        <v>0.08</v>
      </c>
      <c r="F37" s="4">
        <v>-0.28000000000000003</v>
      </c>
      <c r="G37" s="4">
        <v>-0.46</v>
      </c>
      <c r="H37" s="4">
        <v>-0.12</v>
      </c>
      <c r="I37" s="4">
        <v>-0.66</v>
      </c>
      <c r="J37" s="4">
        <v>-0.33</v>
      </c>
      <c r="K37" s="4">
        <v>-0.01</v>
      </c>
      <c r="L37" s="4">
        <v>-0.12</v>
      </c>
      <c r="M37" s="4">
        <v>0.9</v>
      </c>
      <c r="N37" s="4">
        <v>0.83</v>
      </c>
      <c r="O37" s="4">
        <v>0.47</v>
      </c>
      <c r="P37" s="4">
        <v>0.7</v>
      </c>
      <c r="Q37" s="4">
        <v>1.07</v>
      </c>
      <c r="R37" s="4">
        <v>0.66</v>
      </c>
      <c r="S37" s="4">
        <v>1.73</v>
      </c>
      <c r="T37" s="4">
        <v>1.69</v>
      </c>
      <c r="U37" s="4">
        <v>1.43</v>
      </c>
      <c r="V37" s="4">
        <v>1.79</v>
      </c>
      <c r="W37" s="4">
        <v>1.52</v>
      </c>
      <c r="X37" s="4">
        <v>1.76</v>
      </c>
      <c r="Y37" s="13">
        <v>1.41</v>
      </c>
    </row>
    <row r="38" spans="2:25">
      <c r="B38" s="43"/>
      <c r="C38" s="41"/>
      <c r="D38" s="15" t="s">
        <v>34</v>
      </c>
      <c r="E38" s="12">
        <v>-0.5</v>
      </c>
      <c r="F38" s="4">
        <v>-1.4</v>
      </c>
      <c r="G38" s="4">
        <v>-1.78</v>
      </c>
      <c r="H38" s="4">
        <v>-1.8</v>
      </c>
      <c r="I38" s="4">
        <v>-1.94</v>
      </c>
      <c r="J38" s="4">
        <v>-0.98</v>
      </c>
      <c r="K38" s="4">
        <v>-0.84</v>
      </c>
      <c r="L38" s="4">
        <v>-1.07</v>
      </c>
      <c r="M38" s="4">
        <v>-0.36</v>
      </c>
      <c r="N38" s="4">
        <v>-0.63</v>
      </c>
      <c r="O38" s="4">
        <v>-1.07</v>
      </c>
      <c r="P38" s="4">
        <v>-1</v>
      </c>
      <c r="Q38" s="4">
        <v>-0.83</v>
      </c>
      <c r="R38" s="4">
        <v>-0.97</v>
      </c>
      <c r="S38" s="4">
        <v>-0.22</v>
      </c>
      <c r="T38" s="4">
        <v>-0.19</v>
      </c>
      <c r="U38" s="4">
        <v>-0.65</v>
      </c>
      <c r="V38" s="4">
        <v>-0.11</v>
      </c>
      <c r="W38" s="4">
        <v>-0.66</v>
      </c>
      <c r="X38" s="4">
        <v>-0.83</v>
      </c>
      <c r="Y38" s="13">
        <v>-0.71</v>
      </c>
    </row>
    <row r="39" spans="2:25">
      <c r="B39" s="43"/>
      <c r="C39" s="41"/>
      <c r="D39" s="15" t="s">
        <v>35</v>
      </c>
      <c r="E39" s="12">
        <v>-0.31</v>
      </c>
      <c r="F39" s="4">
        <v>-1.73</v>
      </c>
      <c r="G39" s="4">
        <v>-2.2599999999999998</v>
      </c>
      <c r="H39" s="4">
        <v>-1.5</v>
      </c>
      <c r="I39" s="4">
        <v>-1.45</v>
      </c>
      <c r="J39" s="4">
        <v>-0.62</v>
      </c>
      <c r="K39" s="4">
        <v>-1.26</v>
      </c>
      <c r="L39" s="4">
        <v>-1.19</v>
      </c>
      <c r="M39" s="4">
        <v>-1.85</v>
      </c>
      <c r="N39" s="4">
        <v>-1.42</v>
      </c>
      <c r="O39" s="4">
        <v>-1.49</v>
      </c>
      <c r="P39" s="4">
        <v>-0.43</v>
      </c>
      <c r="Q39" s="4">
        <v>-0.43</v>
      </c>
      <c r="R39" s="4">
        <v>-0.28999999999999998</v>
      </c>
      <c r="S39" s="4">
        <v>0.19</v>
      </c>
      <c r="T39" s="4">
        <v>-0.62</v>
      </c>
      <c r="U39" s="4">
        <v>-0.53</v>
      </c>
      <c r="V39" s="4">
        <v>-0.01</v>
      </c>
      <c r="W39" s="4">
        <v>0.18</v>
      </c>
      <c r="X39" s="4">
        <v>0.06</v>
      </c>
      <c r="Y39" s="13">
        <v>0.22</v>
      </c>
    </row>
    <row r="40" spans="2:25">
      <c r="B40" s="43"/>
      <c r="C40" s="41"/>
      <c r="D40" s="15" t="s">
        <v>36</v>
      </c>
      <c r="E40" s="12">
        <v>-0.18</v>
      </c>
      <c r="F40" s="4">
        <v>-0.69</v>
      </c>
      <c r="G40" s="4">
        <v>-1.04</v>
      </c>
      <c r="H40" s="4">
        <v>-0.91</v>
      </c>
      <c r="I40" s="4">
        <v>-0.96</v>
      </c>
      <c r="J40" s="4">
        <v>-0.71</v>
      </c>
      <c r="K40" s="4">
        <v>-1.22</v>
      </c>
      <c r="L40" s="4">
        <v>-0.73</v>
      </c>
      <c r="M40" s="4">
        <v>0.08</v>
      </c>
      <c r="N40" s="4">
        <v>0.26</v>
      </c>
      <c r="O40" s="4">
        <v>0.06</v>
      </c>
      <c r="P40" s="4">
        <v>0.53</v>
      </c>
      <c r="Q40" s="4">
        <v>0.41</v>
      </c>
      <c r="R40" s="4">
        <v>0.77</v>
      </c>
      <c r="S40" s="4">
        <v>0.5</v>
      </c>
      <c r="T40" s="4">
        <v>1.06</v>
      </c>
      <c r="U40" s="4">
        <v>0.6</v>
      </c>
      <c r="V40" s="4">
        <v>0.56000000000000005</v>
      </c>
      <c r="W40" s="4">
        <v>0.71</v>
      </c>
      <c r="X40" s="4">
        <v>1.04</v>
      </c>
      <c r="Y40" s="13">
        <v>1.58</v>
      </c>
    </row>
    <row r="41" spans="2:25">
      <c r="B41" s="43"/>
      <c r="C41" s="41"/>
      <c r="D41" s="17" t="s">
        <v>16</v>
      </c>
      <c r="E41" s="31">
        <f t="shared" ref="E41:Y41" si="4">AVERAGE(E33:E40)</f>
        <v>-0.56874999999999987</v>
      </c>
      <c r="F41" s="32">
        <f t="shared" si="4"/>
        <v>-1.0862499999999999</v>
      </c>
      <c r="G41" s="32">
        <f t="shared" si="4"/>
        <v>-1.1825000000000001</v>
      </c>
      <c r="H41" s="32">
        <f t="shared" si="4"/>
        <v>-0.84375</v>
      </c>
      <c r="I41" s="32">
        <f t="shared" si="4"/>
        <v>-0.94750000000000001</v>
      </c>
      <c r="J41" s="32">
        <f t="shared" si="4"/>
        <v>-0.64</v>
      </c>
      <c r="K41" s="32">
        <f t="shared" si="4"/>
        <v>-0.7</v>
      </c>
      <c r="L41" s="32">
        <f t="shared" si="4"/>
        <v>-0.69250000000000012</v>
      </c>
      <c r="M41" s="32">
        <f t="shared" si="4"/>
        <v>-0.13874999999999998</v>
      </c>
      <c r="N41" s="32">
        <f t="shared" si="4"/>
        <v>-0.23750000000000002</v>
      </c>
      <c r="O41" s="32">
        <f t="shared" si="4"/>
        <v>-0.21625</v>
      </c>
      <c r="P41" s="32">
        <f t="shared" si="4"/>
        <v>0.23374999999999996</v>
      </c>
      <c r="Q41" s="32">
        <f t="shared" si="4"/>
        <v>0.32375000000000004</v>
      </c>
      <c r="R41" s="32">
        <f t="shared" si="4"/>
        <v>0.20375000000000001</v>
      </c>
      <c r="S41" s="32">
        <f t="shared" si="4"/>
        <v>0.46874999999999994</v>
      </c>
      <c r="T41" s="32">
        <f t="shared" si="4"/>
        <v>0.51124999999999998</v>
      </c>
      <c r="U41" s="32">
        <f t="shared" si="4"/>
        <v>0.21624999999999994</v>
      </c>
      <c r="V41" s="32">
        <f t="shared" si="4"/>
        <v>0.53</v>
      </c>
      <c r="W41" s="32">
        <f t="shared" si="4"/>
        <v>0.50249999999999995</v>
      </c>
      <c r="X41" s="32">
        <f t="shared" si="4"/>
        <v>0.41875000000000001</v>
      </c>
      <c r="Y41" s="33">
        <f t="shared" si="4"/>
        <v>0.49500000000000005</v>
      </c>
    </row>
    <row r="42" spans="2:25">
      <c r="B42" s="43"/>
      <c r="C42" s="41"/>
      <c r="D42" s="3" t="s">
        <v>17</v>
      </c>
      <c r="E42" s="31">
        <f t="shared" ref="E42:Y42" si="5">STDEV(E33:E40)/SQRT(COUNT(E33:E40))</f>
        <v>0.22148393605083738</v>
      </c>
      <c r="F42" s="32">
        <f t="shared" si="5"/>
        <v>0.1895194816597266</v>
      </c>
      <c r="G42" s="32">
        <f t="shared" si="5"/>
        <v>0.25988149771990843</v>
      </c>
      <c r="H42" s="32">
        <f t="shared" si="5"/>
        <v>0.24861715763685455</v>
      </c>
      <c r="I42" s="32">
        <f t="shared" si="5"/>
        <v>0.24475753308121073</v>
      </c>
      <c r="J42" s="32">
        <f t="shared" si="5"/>
        <v>0.21037381694769636</v>
      </c>
      <c r="K42" s="32">
        <f t="shared" si="5"/>
        <v>0.22742345651103926</v>
      </c>
      <c r="L42" s="32">
        <f t="shared" si="5"/>
        <v>0.17872314983155999</v>
      </c>
      <c r="M42" s="32">
        <f t="shared" si="5"/>
        <v>0.2970656342821037</v>
      </c>
      <c r="N42" s="32">
        <f t="shared" si="5"/>
        <v>0.23425985266670976</v>
      </c>
      <c r="O42" s="32">
        <f t="shared" si="5"/>
        <v>0.2442988326678151</v>
      </c>
      <c r="P42" s="32">
        <f t="shared" si="5"/>
        <v>0.23618196299221736</v>
      </c>
      <c r="Q42" s="32">
        <f t="shared" si="5"/>
        <v>0.27069314137176487</v>
      </c>
      <c r="R42" s="32">
        <f t="shared" si="5"/>
        <v>0.22025908040305622</v>
      </c>
      <c r="S42" s="32">
        <f t="shared" si="5"/>
        <v>0.20785844685403435</v>
      </c>
      <c r="T42" s="32">
        <f t="shared" si="5"/>
        <v>0.2684375259853638</v>
      </c>
      <c r="U42" s="32">
        <f t="shared" si="5"/>
        <v>0.23899295790581657</v>
      </c>
      <c r="V42" s="32">
        <f t="shared" si="5"/>
        <v>0.23297762001654027</v>
      </c>
      <c r="W42" s="32">
        <f t="shared" si="5"/>
        <v>0.25616505560728947</v>
      </c>
      <c r="X42" s="32">
        <f t="shared" si="5"/>
        <v>0.26470628939044333</v>
      </c>
      <c r="Y42" s="33">
        <f t="shared" si="5"/>
        <v>0.26929802927505531</v>
      </c>
    </row>
    <row r="43" spans="2:25" ht="14.45" customHeight="1">
      <c r="B43" s="43"/>
      <c r="C43" s="40" t="s">
        <v>18</v>
      </c>
      <c r="D43" s="19" t="s">
        <v>37</v>
      </c>
      <c r="E43" s="12">
        <v>-2.06</v>
      </c>
      <c r="F43" s="4">
        <v>-1.25</v>
      </c>
      <c r="G43" s="4">
        <v>-3.07</v>
      </c>
      <c r="H43" s="4">
        <v>-1.06</v>
      </c>
      <c r="I43" s="4">
        <v>-1.64</v>
      </c>
      <c r="J43" s="4">
        <v>-3.66</v>
      </c>
      <c r="K43" s="4">
        <v>-1.34</v>
      </c>
      <c r="L43" s="4">
        <v>-2.17</v>
      </c>
      <c r="M43" s="4">
        <v>-3.82</v>
      </c>
      <c r="N43" s="4">
        <v>-1.36</v>
      </c>
      <c r="O43" s="4">
        <v>-1.25</v>
      </c>
      <c r="P43" s="4">
        <v>-2.9</v>
      </c>
      <c r="Q43" s="4">
        <v>-0.68</v>
      </c>
      <c r="R43" s="4">
        <v>-0.97</v>
      </c>
      <c r="S43" s="4">
        <v>-3.55</v>
      </c>
      <c r="T43" s="4">
        <v>-1.56</v>
      </c>
      <c r="U43" s="4">
        <v>-1.53</v>
      </c>
      <c r="V43" s="4">
        <v>-3.69</v>
      </c>
      <c r="W43" s="4">
        <v>-1.02</v>
      </c>
      <c r="X43" s="4">
        <v>-0.9</v>
      </c>
      <c r="Y43" s="13">
        <v>-0.54</v>
      </c>
    </row>
    <row r="44" spans="2:25">
      <c r="B44" s="43"/>
      <c r="C44" s="41"/>
      <c r="D44" s="5" t="s">
        <v>38</v>
      </c>
      <c r="E44" s="12">
        <v>-3.38</v>
      </c>
      <c r="F44" s="4">
        <v>-2.74</v>
      </c>
      <c r="G44" s="4">
        <v>-5.13</v>
      </c>
      <c r="H44" s="4">
        <v>-2.2000000000000002</v>
      </c>
      <c r="I44" s="4">
        <v>-2.74</v>
      </c>
      <c r="J44" s="4">
        <v>-4.53</v>
      </c>
      <c r="K44" s="4">
        <v>-2.14</v>
      </c>
      <c r="L44" s="4">
        <v>-1.53</v>
      </c>
      <c r="M44" s="4">
        <v>-3.76</v>
      </c>
      <c r="N44" s="4">
        <v>-1.66</v>
      </c>
      <c r="O44" s="4">
        <v>-2.09</v>
      </c>
      <c r="P44" s="4">
        <v>-4.33</v>
      </c>
      <c r="Q44" s="4">
        <v>-1.31</v>
      </c>
      <c r="R44" s="4">
        <v>-1.0900000000000001</v>
      </c>
      <c r="S44" s="4">
        <v>-3.56</v>
      </c>
      <c r="T44" s="4">
        <v>-0.85</v>
      </c>
      <c r="U44" s="4">
        <v>-1.1200000000000001</v>
      </c>
      <c r="V44" s="4">
        <v>-4.07</v>
      </c>
      <c r="W44" s="4">
        <v>-1.29</v>
      </c>
      <c r="X44" s="4">
        <v>-1.59</v>
      </c>
      <c r="Y44" s="13">
        <v>-1.75</v>
      </c>
    </row>
    <row r="45" spans="2:25">
      <c r="B45" s="43"/>
      <c r="C45" s="41"/>
      <c r="D45" s="5" t="s">
        <v>39</v>
      </c>
      <c r="E45" s="12">
        <v>-2.19</v>
      </c>
      <c r="F45" s="4">
        <v>-0.97</v>
      </c>
      <c r="G45" s="4">
        <v>-3.19</v>
      </c>
      <c r="H45" s="4">
        <v>-0.19</v>
      </c>
      <c r="I45" s="4">
        <v>-0.6</v>
      </c>
      <c r="J45" s="4">
        <v>-2.5499999999999998</v>
      </c>
      <c r="K45" s="4">
        <v>-0.03</v>
      </c>
      <c r="L45" s="4">
        <v>-0.38</v>
      </c>
      <c r="M45" s="4">
        <v>-2.31</v>
      </c>
      <c r="N45" s="4">
        <v>0.22</v>
      </c>
      <c r="O45" s="4">
        <v>-0.1</v>
      </c>
      <c r="P45" s="4">
        <v>-2.44</v>
      </c>
      <c r="Q45" s="4">
        <v>-0.13</v>
      </c>
      <c r="R45" s="4">
        <v>-0.17</v>
      </c>
      <c r="S45" s="4">
        <v>-2.27</v>
      </c>
      <c r="T45" s="4">
        <v>0.14000000000000001</v>
      </c>
      <c r="U45" s="4">
        <v>-0.56000000000000005</v>
      </c>
      <c r="V45" s="4">
        <v>-2.54</v>
      </c>
      <c r="W45" s="4">
        <v>-0.18</v>
      </c>
      <c r="X45" s="4">
        <v>-0.08</v>
      </c>
      <c r="Y45" s="13">
        <v>0.41</v>
      </c>
    </row>
    <row r="46" spans="2:25">
      <c r="B46" s="43"/>
      <c r="C46" s="41"/>
      <c r="D46" s="5" t="s">
        <v>40</v>
      </c>
      <c r="E46" s="12">
        <v>-2.81</v>
      </c>
      <c r="F46" s="4">
        <v>-1.66</v>
      </c>
      <c r="G46" s="4">
        <v>-3.93</v>
      </c>
      <c r="H46" s="4">
        <v>-1.84</v>
      </c>
      <c r="I46" s="4">
        <v>-1.74</v>
      </c>
      <c r="J46" s="4">
        <v>-4.25</v>
      </c>
      <c r="K46" s="4">
        <v>-1.7</v>
      </c>
      <c r="L46" s="4">
        <v>-1.85</v>
      </c>
      <c r="M46" s="4">
        <v>-3.86</v>
      </c>
      <c r="N46" s="4">
        <v>-0.97</v>
      </c>
      <c r="O46" s="4">
        <v>-1.1599999999999999</v>
      </c>
      <c r="P46" s="4">
        <v>-4.05</v>
      </c>
      <c r="Q46" s="4">
        <v>-1.2</v>
      </c>
      <c r="R46" s="4">
        <v>-1.8</v>
      </c>
      <c r="S46" s="4">
        <v>-4.18</v>
      </c>
      <c r="T46" s="4">
        <v>-1.38</v>
      </c>
      <c r="U46" s="4">
        <v>-2</v>
      </c>
      <c r="V46" s="4">
        <v>-3.87</v>
      </c>
      <c r="W46" s="4">
        <v>-0.98</v>
      </c>
      <c r="X46" s="4">
        <v>-1.05</v>
      </c>
      <c r="Y46" s="13">
        <v>-1</v>
      </c>
    </row>
    <row r="47" spans="2:25">
      <c r="B47" s="43"/>
      <c r="C47" s="41"/>
      <c r="D47" s="5" t="s">
        <v>41</v>
      </c>
      <c r="E47" s="12">
        <v>-1.1100000000000001</v>
      </c>
      <c r="F47" s="4">
        <v>-1.65</v>
      </c>
      <c r="G47" s="4">
        <v>-3.33</v>
      </c>
      <c r="H47" s="4">
        <v>-0.74</v>
      </c>
      <c r="I47" s="4">
        <v>-0.82</v>
      </c>
      <c r="J47" s="4">
        <v>-3.62</v>
      </c>
      <c r="K47" s="4">
        <v>-0.82</v>
      </c>
      <c r="L47" s="4">
        <v>-0.96</v>
      </c>
      <c r="M47" s="4">
        <v>-2.88</v>
      </c>
      <c r="N47" s="4">
        <v>-0.43</v>
      </c>
      <c r="O47" s="4">
        <v>-0.71</v>
      </c>
      <c r="P47" s="4">
        <v>-2.44</v>
      </c>
      <c r="Q47" s="4">
        <v>0.26</v>
      </c>
      <c r="R47" s="4">
        <v>-0.41</v>
      </c>
      <c r="S47" s="4">
        <v>-2.66</v>
      </c>
      <c r="T47" s="4">
        <v>-1.18</v>
      </c>
      <c r="U47" s="4">
        <v>-0.19</v>
      </c>
      <c r="V47" s="4">
        <v>-2.41</v>
      </c>
      <c r="W47" s="4">
        <v>-1.05</v>
      </c>
      <c r="X47" s="4">
        <v>-0.2</v>
      </c>
      <c r="Y47" s="13">
        <v>-0.34</v>
      </c>
    </row>
    <row r="48" spans="2:25">
      <c r="B48" s="43"/>
      <c r="C48" s="41"/>
      <c r="D48" s="5" t="s">
        <v>42</v>
      </c>
      <c r="E48" s="12">
        <v>-3.05</v>
      </c>
      <c r="F48" s="4">
        <v>-1.68</v>
      </c>
      <c r="G48" s="4">
        <v>-4.33</v>
      </c>
      <c r="H48" s="4">
        <v>0.05</v>
      </c>
      <c r="I48" s="4">
        <v>0.02</v>
      </c>
      <c r="J48" s="4">
        <v>-3.9</v>
      </c>
      <c r="K48" s="4">
        <v>0.11</v>
      </c>
      <c r="L48" s="4">
        <v>0.7</v>
      </c>
      <c r="M48" s="4">
        <v>-3.83</v>
      </c>
      <c r="N48" s="4">
        <v>-0.94</v>
      </c>
      <c r="O48" s="4">
        <v>-0.43</v>
      </c>
      <c r="P48" s="4">
        <v>-4.07</v>
      </c>
      <c r="Q48" s="4">
        <v>-0.43</v>
      </c>
      <c r="R48" s="4">
        <v>-0.06</v>
      </c>
      <c r="S48" s="4">
        <v>-4.1500000000000004</v>
      </c>
      <c r="T48" s="4">
        <v>-1.21</v>
      </c>
      <c r="U48" s="4">
        <v>-1.05</v>
      </c>
      <c r="V48" s="4">
        <v>-4.34</v>
      </c>
      <c r="W48" s="4">
        <v>-0.6</v>
      </c>
      <c r="X48" s="4">
        <v>-1.23</v>
      </c>
      <c r="Y48" s="13">
        <v>-0.86</v>
      </c>
    </row>
    <row r="49" spans="2:25">
      <c r="B49" s="43"/>
      <c r="C49" s="41"/>
      <c r="D49" s="5" t="s">
        <v>43</v>
      </c>
      <c r="E49" s="12">
        <v>-1.56</v>
      </c>
      <c r="F49" s="4">
        <v>-1.45</v>
      </c>
      <c r="G49" s="4">
        <v>-3.08</v>
      </c>
      <c r="H49" s="4">
        <v>0.23</v>
      </c>
      <c r="I49" s="4">
        <v>-1.1399999999999999</v>
      </c>
      <c r="J49" s="4">
        <v>-3.05</v>
      </c>
      <c r="K49" s="4">
        <v>-0.59</v>
      </c>
      <c r="L49" s="4">
        <v>-0.76</v>
      </c>
      <c r="M49" s="4">
        <v>-2.1</v>
      </c>
      <c r="N49" s="4">
        <v>0.33</v>
      </c>
      <c r="O49" s="4">
        <v>-1.01</v>
      </c>
      <c r="P49" s="4">
        <v>-2.59</v>
      </c>
      <c r="Q49" s="4">
        <v>0.13</v>
      </c>
      <c r="R49" s="4">
        <v>-0.1</v>
      </c>
      <c r="S49" s="4">
        <v>-2.06</v>
      </c>
      <c r="T49" s="4">
        <v>-0.1</v>
      </c>
      <c r="U49" s="4">
        <v>0.23</v>
      </c>
      <c r="V49" s="4">
        <v>-1.34</v>
      </c>
      <c r="W49" s="4">
        <v>0.82</v>
      </c>
      <c r="X49" s="4">
        <v>0.14000000000000001</v>
      </c>
      <c r="Y49" s="13">
        <v>0.64</v>
      </c>
    </row>
    <row r="50" spans="2:25">
      <c r="B50" s="43"/>
      <c r="C50" s="41"/>
      <c r="D50" s="2" t="s">
        <v>16</v>
      </c>
      <c r="E50" s="31">
        <f t="shared" ref="E50:Y50" si="6">AVERAGE(E43:E49)</f>
        <v>-2.3085714285714283</v>
      </c>
      <c r="F50" s="32">
        <f t="shared" si="6"/>
        <v>-1.6285714285714283</v>
      </c>
      <c r="G50" s="32">
        <f t="shared" si="6"/>
        <v>-3.722857142857142</v>
      </c>
      <c r="H50" s="32">
        <f t="shared" si="6"/>
        <v>-0.8214285714285714</v>
      </c>
      <c r="I50" s="32">
        <f t="shared" si="6"/>
        <v>-1.2371428571428571</v>
      </c>
      <c r="J50" s="32">
        <f t="shared" si="6"/>
        <v>-3.6514285714285717</v>
      </c>
      <c r="K50" s="32">
        <f t="shared" si="6"/>
        <v>-0.92999999999999994</v>
      </c>
      <c r="L50" s="32">
        <f t="shared" si="6"/>
        <v>-0.99285714285714277</v>
      </c>
      <c r="M50" s="32">
        <f t="shared" si="6"/>
        <v>-3.2228571428571433</v>
      </c>
      <c r="N50" s="32">
        <f t="shared" si="6"/>
        <v>-0.68714285714285694</v>
      </c>
      <c r="O50" s="32">
        <f t="shared" si="6"/>
        <v>-0.96428571428571419</v>
      </c>
      <c r="P50" s="32">
        <f t="shared" si="6"/>
        <v>-3.2600000000000002</v>
      </c>
      <c r="Q50" s="32">
        <f t="shared" si="6"/>
        <v>-0.48000000000000009</v>
      </c>
      <c r="R50" s="32">
        <f t="shared" si="6"/>
        <v>-0.65714285714285714</v>
      </c>
      <c r="S50" s="32">
        <f t="shared" si="6"/>
        <v>-3.2042857142857137</v>
      </c>
      <c r="T50" s="32">
        <f t="shared" si="6"/>
        <v>-0.87714285714285711</v>
      </c>
      <c r="U50" s="32">
        <f t="shared" si="6"/>
        <v>-0.88857142857142868</v>
      </c>
      <c r="V50" s="32">
        <f t="shared" si="6"/>
        <v>-3.18</v>
      </c>
      <c r="W50" s="32">
        <f t="shared" si="6"/>
        <v>-0.61428571428571421</v>
      </c>
      <c r="X50" s="32">
        <f t="shared" si="6"/>
        <v>-0.70142857142857162</v>
      </c>
      <c r="Y50" s="33">
        <f t="shared" si="6"/>
        <v>-0.49142857142857144</v>
      </c>
    </row>
    <row r="51" spans="2:25">
      <c r="B51" s="43"/>
      <c r="C51" s="42"/>
      <c r="D51" s="3" t="s">
        <v>17</v>
      </c>
      <c r="E51" s="34">
        <f t="shared" ref="E51:Y51" si="7">STDEV(E43:E49)/SQRT(COUNT(E43:E49))</f>
        <v>0.30944980800360761</v>
      </c>
      <c r="F51" s="35">
        <f t="shared" si="7"/>
        <v>0.20977798435748321</v>
      </c>
      <c r="G51" s="35">
        <f t="shared" si="7"/>
        <v>0.29557622726201976</v>
      </c>
      <c r="H51" s="35">
        <f t="shared" si="7"/>
        <v>0.35406098863538943</v>
      </c>
      <c r="I51" s="35">
        <f t="shared" si="7"/>
        <v>0.33959159144418144</v>
      </c>
      <c r="J51" s="35">
        <f t="shared" si="7"/>
        <v>0.25671392797494602</v>
      </c>
      <c r="K51" s="35">
        <f t="shared" si="7"/>
        <v>0.31789486132547484</v>
      </c>
      <c r="L51" s="35">
        <f t="shared" si="7"/>
        <v>0.36857327426632741</v>
      </c>
      <c r="M51" s="35">
        <f t="shared" si="7"/>
        <v>0.29404173890399754</v>
      </c>
      <c r="N51" s="35">
        <f t="shared" si="7"/>
        <v>0.28730035955187994</v>
      </c>
      <c r="O51" s="35">
        <f t="shared" si="7"/>
        <v>0.24330910325734048</v>
      </c>
      <c r="P51" s="35">
        <f t="shared" si="7"/>
        <v>0.32176596049509898</v>
      </c>
      <c r="Q51" s="35">
        <f t="shared" si="7"/>
        <v>0.23360528369758368</v>
      </c>
      <c r="R51" s="35">
        <f t="shared" si="7"/>
        <v>0.24672825118330646</v>
      </c>
      <c r="S51" s="35">
        <f t="shared" si="7"/>
        <v>0.32989794340253936</v>
      </c>
      <c r="T51" s="35">
        <f t="shared" si="7"/>
        <v>0.24693082013384396</v>
      </c>
      <c r="U51" s="35">
        <f t="shared" si="7"/>
        <v>0.29168989217536978</v>
      </c>
      <c r="V51" s="35">
        <f t="shared" si="7"/>
        <v>0.41581818371105611</v>
      </c>
      <c r="W51" s="35">
        <f t="shared" si="7"/>
        <v>0.27562791640057022</v>
      </c>
      <c r="X51" s="35">
        <f t="shared" si="7"/>
        <v>0.24763095209479394</v>
      </c>
      <c r="Y51" s="36">
        <f t="shared" si="7"/>
        <v>0.31230653875585096</v>
      </c>
    </row>
    <row r="52" spans="2:25">
      <c r="C52" s="14"/>
    </row>
    <row r="54" spans="2:25" ht="14.45" customHeight="1">
      <c r="C54" s="44" t="s">
        <v>44</v>
      </c>
      <c r="D54" s="45"/>
      <c r="E54" s="47" t="s">
        <v>3</v>
      </c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9"/>
    </row>
    <row r="55" spans="2:25" ht="14.45" customHeight="1">
      <c r="C55" s="39" t="s">
        <v>4</v>
      </c>
      <c r="D55" s="38" t="s">
        <v>5</v>
      </c>
      <c r="E55" s="22">
        <v>1</v>
      </c>
      <c r="F55" s="23">
        <v>2</v>
      </c>
      <c r="G55" s="23">
        <v>4</v>
      </c>
      <c r="H55" s="23">
        <v>7</v>
      </c>
      <c r="I55" s="23">
        <v>9</v>
      </c>
      <c r="J55" s="23">
        <v>11</v>
      </c>
      <c r="K55" s="23">
        <v>14</v>
      </c>
      <c r="L55" s="23">
        <v>16</v>
      </c>
      <c r="M55" s="23">
        <v>18</v>
      </c>
      <c r="N55" s="23">
        <v>21</v>
      </c>
      <c r="O55" s="23">
        <v>23</v>
      </c>
      <c r="P55" s="23">
        <v>25</v>
      </c>
      <c r="Q55" s="23">
        <v>28</v>
      </c>
      <c r="R55" s="23">
        <v>30</v>
      </c>
      <c r="S55" s="23">
        <v>32</v>
      </c>
      <c r="T55" s="23">
        <v>35</v>
      </c>
      <c r="U55" s="23">
        <v>37</v>
      </c>
      <c r="V55" s="23">
        <v>39</v>
      </c>
      <c r="W55" s="23">
        <v>42</v>
      </c>
      <c r="X55" s="23">
        <v>44</v>
      </c>
      <c r="Y55" s="24">
        <v>46</v>
      </c>
    </row>
    <row r="56" spans="2:25">
      <c r="B56" s="43" t="s">
        <v>45</v>
      </c>
      <c r="C56" s="56" t="s">
        <v>46</v>
      </c>
      <c r="D56" s="28" t="s">
        <v>47</v>
      </c>
      <c r="E56" s="4">
        <v>-0.16</v>
      </c>
      <c r="F56" s="4">
        <v>-0.72</v>
      </c>
      <c r="G56" s="4">
        <v>-1.39</v>
      </c>
      <c r="H56" s="4">
        <v>-0.6</v>
      </c>
      <c r="I56" s="4">
        <v>-0.86</v>
      </c>
      <c r="J56" s="4">
        <v>-0.28999999999999998</v>
      </c>
      <c r="K56" s="4">
        <v>-0.35</v>
      </c>
      <c r="L56" s="4">
        <v>-0.96</v>
      </c>
      <c r="M56" s="4">
        <v>-0.76</v>
      </c>
      <c r="N56" s="4">
        <v>-0.64</v>
      </c>
      <c r="O56" s="4">
        <v>-0.84</v>
      </c>
      <c r="P56" s="4">
        <v>-0.22</v>
      </c>
      <c r="Q56" s="4">
        <v>-0.27</v>
      </c>
      <c r="R56" s="4">
        <v>-0.51</v>
      </c>
      <c r="S56" s="4">
        <v>-0.13</v>
      </c>
      <c r="T56" s="4">
        <v>-0.16</v>
      </c>
      <c r="U56" s="4">
        <v>0.31</v>
      </c>
      <c r="V56" s="4">
        <v>0.75</v>
      </c>
      <c r="W56" s="4">
        <v>1.43</v>
      </c>
      <c r="X56" s="4">
        <v>0.89</v>
      </c>
      <c r="Y56" s="13">
        <v>1.1399999999999999</v>
      </c>
    </row>
    <row r="57" spans="2:25">
      <c r="B57" s="43"/>
      <c r="C57" s="56"/>
      <c r="D57" s="5" t="s">
        <v>48</v>
      </c>
      <c r="E57" s="4">
        <v>-0.22</v>
      </c>
      <c r="F57" s="4">
        <v>-0.91</v>
      </c>
      <c r="G57" s="4">
        <v>-1.85</v>
      </c>
      <c r="H57" s="4">
        <v>-1.22</v>
      </c>
      <c r="I57" s="4">
        <v>-1.63</v>
      </c>
      <c r="J57" s="4">
        <v>-0.98</v>
      </c>
      <c r="K57" s="4">
        <v>-0.28000000000000003</v>
      </c>
      <c r="L57" s="4">
        <v>-1.79</v>
      </c>
      <c r="M57" s="4">
        <v>-1</v>
      </c>
      <c r="N57" s="4">
        <v>-0.74</v>
      </c>
      <c r="O57" s="4">
        <v>-0.16</v>
      </c>
      <c r="P57" s="4">
        <v>-0.28999999999999998</v>
      </c>
      <c r="Q57" s="4">
        <v>-0.76</v>
      </c>
      <c r="R57" s="4">
        <v>-0.13</v>
      </c>
      <c r="S57" s="4">
        <v>-0.95</v>
      </c>
      <c r="T57" s="4">
        <v>-0.02</v>
      </c>
      <c r="U57" s="4">
        <v>-0.48</v>
      </c>
      <c r="V57" s="4">
        <v>0.6</v>
      </c>
      <c r="W57" s="4">
        <v>-0.08</v>
      </c>
      <c r="X57" s="4">
        <v>0.04</v>
      </c>
      <c r="Y57" s="13">
        <v>0.47</v>
      </c>
    </row>
    <row r="58" spans="2:25">
      <c r="B58" s="43"/>
      <c r="C58" s="56"/>
      <c r="D58" s="5" t="s">
        <v>49</v>
      </c>
      <c r="E58" s="4">
        <v>-1.99</v>
      </c>
      <c r="F58" s="4">
        <v>-1.59</v>
      </c>
      <c r="G58" s="4">
        <v>-0.49</v>
      </c>
      <c r="H58" s="4">
        <v>-0.39</v>
      </c>
      <c r="I58" s="4">
        <v>-0.96</v>
      </c>
      <c r="J58" s="4">
        <v>-0.65</v>
      </c>
      <c r="K58" s="4">
        <v>-0.74</v>
      </c>
      <c r="L58" s="4">
        <v>-0.8</v>
      </c>
      <c r="M58" s="4">
        <v>-0.52</v>
      </c>
      <c r="N58" s="4">
        <v>-0.61</v>
      </c>
      <c r="O58" s="4">
        <v>-0.55000000000000004</v>
      </c>
      <c r="P58" s="4">
        <v>-0.21</v>
      </c>
      <c r="Q58" s="4">
        <v>-0.04</v>
      </c>
      <c r="R58" s="4">
        <v>0.54</v>
      </c>
      <c r="S58" s="4">
        <v>0.56999999999999995</v>
      </c>
      <c r="T58" s="4">
        <v>0.45</v>
      </c>
      <c r="U58" s="4">
        <v>-0.05</v>
      </c>
      <c r="V58" s="4">
        <v>-0.49</v>
      </c>
      <c r="W58" s="4">
        <v>-1.05</v>
      </c>
      <c r="X58" s="4">
        <v>-0.66</v>
      </c>
      <c r="Y58" s="13">
        <v>-0.22</v>
      </c>
    </row>
    <row r="59" spans="2:25">
      <c r="B59" s="43"/>
      <c r="C59" s="56"/>
      <c r="D59" s="5" t="s">
        <v>50</v>
      </c>
      <c r="E59">
        <v>1.0000000000001563E-2</v>
      </c>
      <c r="F59">
        <v>-1.9999999999999574E-2</v>
      </c>
      <c r="G59">
        <v>0.21000000000000085</v>
      </c>
      <c r="H59">
        <v>0.57000000000000028</v>
      </c>
      <c r="I59">
        <v>2.0000000000003126E-2</v>
      </c>
      <c r="J59">
        <v>1.1600000000000001</v>
      </c>
      <c r="K59">
        <v>1.1400000000000006</v>
      </c>
      <c r="L59">
        <v>1.620000000000001</v>
      </c>
      <c r="M59">
        <v>3.0200000000000031</v>
      </c>
      <c r="N59">
        <v>3.0600000000000023</v>
      </c>
      <c r="O59">
        <v>3.2100000000000009</v>
      </c>
      <c r="P59">
        <v>3.8000000000000007</v>
      </c>
      <c r="Q59">
        <v>4.5300000000000011</v>
      </c>
      <c r="R59">
        <v>3.6900000000000013</v>
      </c>
      <c r="S59">
        <v>5.4600000000000009</v>
      </c>
      <c r="T59">
        <v>4.91</v>
      </c>
      <c r="U59">
        <v>4.66</v>
      </c>
      <c r="V59">
        <v>5.0200000000000031</v>
      </c>
      <c r="W59">
        <v>5.5200000000000031</v>
      </c>
      <c r="X59">
        <v>5.5200000000000031</v>
      </c>
      <c r="Y59" s="27">
        <v>5.0600000000000023</v>
      </c>
    </row>
    <row r="60" spans="2:25">
      <c r="B60" s="43"/>
      <c r="C60" s="56"/>
      <c r="D60" s="5" t="s">
        <v>51</v>
      </c>
      <c r="E60" s="4">
        <v>-1.43</v>
      </c>
      <c r="F60" s="4">
        <v>-0.81</v>
      </c>
      <c r="G60" s="4">
        <v>-0.47</v>
      </c>
      <c r="H60" s="4">
        <v>-0.34</v>
      </c>
      <c r="I60" s="4">
        <v>-0.76</v>
      </c>
      <c r="J60" s="4">
        <v>0.39</v>
      </c>
      <c r="K60" s="4">
        <v>0.25</v>
      </c>
      <c r="L60" s="4">
        <v>0.01</v>
      </c>
      <c r="M60" s="4">
        <v>0.68</v>
      </c>
      <c r="N60" s="4">
        <v>-1.36</v>
      </c>
      <c r="O60" s="4">
        <v>-1.07</v>
      </c>
      <c r="P60" s="4">
        <v>0.59</v>
      </c>
      <c r="Q60" s="4">
        <v>-0.13</v>
      </c>
      <c r="R60" s="4">
        <v>0.03</v>
      </c>
      <c r="S60" s="4">
        <v>0.82</v>
      </c>
      <c r="T60" s="4">
        <v>1.24</v>
      </c>
      <c r="U60" s="4">
        <v>1.18</v>
      </c>
      <c r="V60" s="4">
        <v>2.0099999999999998</v>
      </c>
      <c r="W60" s="4">
        <v>1.77</v>
      </c>
      <c r="X60" s="4">
        <v>2.0299999999999998</v>
      </c>
      <c r="Y60" s="13">
        <v>1.87</v>
      </c>
    </row>
    <row r="61" spans="2:25">
      <c r="B61" s="43"/>
      <c r="C61" s="56"/>
      <c r="D61" s="5" t="s">
        <v>52</v>
      </c>
      <c r="E61" s="4">
        <v>-0.78</v>
      </c>
      <c r="F61" s="4">
        <v>0.15</v>
      </c>
      <c r="G61" s="4">
        <v>0.61</v>
      </c>
      <c r="H61" s="4">
        <v>0.7</v>
      </c>
      <c r="I61" s="4">
        <v>-0.37</v>
      </c>
      <c r="J61" s="4">
        <v>1.45</v>
      </c>
      <c r="K61" s="4">
        <v>1.34</v>
      </c>
      <c r="L61" s="4">
        <v>0.6</v>
      </c>
      <c r="M61" s="4">
        <v>0.16</v>
      </c>
      <c r="N61" s="4">
        <v>0.65</v>
      </c>
      <c r="O61" s="4">
        <v>0.35</v>
      </c>
      <c r="P61" s="4">
        <v>0.38</v>
      </c>
      <c r="Q61" s="4">
        <v>0.62</v>
      </c>
      <c r="R61" s="4">
        <v>0.47</v>
      </c>
      <c r="S61" s="4">
        <v>-0.54</v>
      </c>
      <c r="T61" s="4">
        <v>0.33</v>
      </c>
      <c r="U61" s="4">
        <v>0.13</v>
      </c>
      <c r="V61" s="4">
        <v>0.65</v>
      </c>
      <c r="W61" s="4">
        <v>0.69</v>
      </c>
      <c r="X61" s="4">
        <v>0.52</v>
      </c>
      <c r="Y61" s="13">
        <v>1.1200000000000001</v>
      </c>
    </row>
    <row r="62" spans="2:25">
      <c r="B62" s="43"/>
      <c r="C62" s="56"/>
      <c r="D62" s="5" t="s">
        <v>53</v>
      </c>
      <c r="E62" s="4">
        <v>-0.18</v>
      </c>
      <c r="F62" s="4">
        <v>-0.17</v>
      </c>
      <c r="G62" s="4">
        <v>0.36</v>
      </c>
      <c r="H62" s="4">
        <v>0.14000000000000001</v>
      </c>
      <c r="I62" s="4">
        <v>0.27</v>
      </c>
      <c r="J62" s="4">
        <v>0.85</v>
      </c>
      <c r="K62" s="4">
        <v>0.14000000000000001</v>
      </c>
      <c r="L62" s="4">
        <v>0.41</v>
      </c>
      <c r="M62" s="4">
        <v>0.15</v>
      </c>
      <c r="N62" s="4">
        <v>0.6</v>
      </c>
      <c r="O62" s="4">
        <v>0.6</v>
      </c>
      <c r="P62" s="4">
        <v>0.71</v>
      </c>
      <c r="Q62" s="4">
        <v>1.42</v>
      </c>
      <c r="R62" s="4">
        <v>0.77</v>
      </c>
      <c r="S62" s="4">
        <v>2.0699999999999998</v>
      </c>
      <c r="T62" s="4">
        <v>2.0699999999999998</v>
      </c>
      <c r="U62" s="4">
        <v>1.88</v>
      </c>
      <c r="V62" s="4">
        <v>2.0499999999999998</v>
      </c>
      <c r="W62" s="4">
        <v>1.17</v>
      </c>
      <c r="X62" s="4">
        <v>2.31</v>
      </c>
      <c r="Y62" s="13">
        <v>1.72</v>
      </c>
    </row>
    <row r="63" spans="2:25">
      <c r="B63" s="43"/>
      <c r="C63" s="56"/>
      <c r="D63" s="5" t="s">
        <v>54</v>
      </c>
      <c r="E63" s="4">
        <v>0.5</v>
      </c>
      <c r="F63" s="4">
        <v>-0.11</v>
      </c>
      <c r="G63" s="4">
        <v>-0.96</v>
      </c>
      <c r="H63" s="4">
        <v>-1.6</v>
      </c>
      <c r="I63" s="4">
        <v>-1.52</v>
      </c>
      <c r="J63" s="4">
        <v>-0.83</v>
      </c>
      <c r="K63" s="4">
        <v>-0.13</v>
      </c>
      <c r="L63" s="4">
        <v>-0.13</v>
      </c>
      <c r="M63" s="4">
        <v>0.49</v>
      </c>
      <c r="N63" s="4">
        <v>0.11</v>
      </c>
      <c r="O63" s="4">
        <v>-0.13</v>
      </c>
      <c r="P63" s="4">
        <v>0.9</v>
      </c>
      <c r="Q63" s="4">
        <v>1.41</v>
      </c>
      <c r="R63" s="4">
        <v>1.38</v>
      </c>
      <c r="S63" s="4">
        <v>2.17</v>
      </c>
      <c r="T63" s="4">
        <v>2.61</v>
      </c>
      <c r="U63" s="4">
        <v>0.01</v>
      </c>
      <c r="V63" s="4">
        <v>-0.5</v>
      </c>
      <c r="W63" s="4">
        <v>1.32</v>
      </c>
      <c r="X63" s="4">
        <v>0.44</v>
      </c>
      <c r="Y63" s="13">
        <v>0.6</v>
      </c>
    </row>
    <row r="64" spans="2:25">
      <c r="B64" s="43"/>
      <c r="C64" s="56"/>
      <c r="D64" s="5" t="s">
        <v>55</v>
      </c>
      <c r="E64" s="4">
        <v>-0.69</v>
      </c>
      <c r="F64" s="4">
        <v>-1.1399999999999999</v>
      </c>
      <c r="G64" s="4">
        <v>-0.38</v>
      </c>
      <c r="H64" s="4">
        <v>-0.44</v>
      </c>
      <c r="I64" s="4">
        <v>-1.64</v>
      </c>
      <c r="J64" s="4">
        <v>-1.67</v>
      </c>
      <c r="K64" s="4">
        <v>-1.48</v>
      </c>
      <c r="L64" s="4">
        <v>-0.16</v>
      </c>
      <c r="M64" s="4">
        <v>-0.55000000000000004</v>
      </c>
      <c r="N64" s="4">
        <v>0.64</v>
      </c>
      <c r="O64" s="4">
        <v>-0.52</v>
      </c>
      <c r="P64" s="4">
        <v>0.92</v>
      </c>
      <c r="Q64" s="4">
        <v>0.09</v>
      </c>
      <c r="R64" s="4">
        <v>1.57</v>
      </c>
      <c r="S64" s="4">
        <v>3.07</v>
      </c>
      <c r="T64" s="4">
        <v>3.46</v>
      </c>
      <c r="U64" s="4">
        <v>3.1</v>
      </c>
      <c r="V64" s="4">
        <v>4.2699999999999996</v>
      </c>
      <c r="W64" s="4">
        <v>2.0099999999999998</v>
      </c>
      <c r="X64" s="4">
        <v>2.2799999999999998</v>
      </c>
      <c r="Y64" s="13">
        <v>3.43</v>
      </c>
    </row>
    <row r="65" spans="2:25">
      <c r="B65" s="43"/>
      <c r="C65" s="56"/>
      <c r="D65" s="2" t="s">
        <v>16</v>
      </c>
      <c r="E65" s="32">
        <f t="shared" ref="E65:Y65" si="8">AVERAGE(E56:E64)</f>
        <v>-0.54888888888888865</v>
      </c>
      <c r="F65" s="32">
        <f t="shared" si="8"/>
        <v>-0.59111111111111103</v>
      </c>
      <c r="G65" s="32">
        <f t="shared" si="8"/>
        <v>-0.4844444444444444</v>
      </c>
      <c r="H65" s="32">
        <f t="shared" si="8"/>
        <v>-0.35333333333333328</v>
      </c>
      <c r="I65" s="32">
        <f t="shared" si="8"/>
        <v>-0.82777777777777739</v>
      </c>
      <c r="J65" s="32">
        <f t="shared" si="8"/>
        <v>-6.3333333333333311E-2</v>
      </c>
      <c r="K65" s="32">
        <f t="shared" si="8"/>
        <v>-1.2222222222222159E-2</v>
      </c>
      <c r="L65" s="32">
        <f t="shared" si="8"/>
        <v>-0.13333333333333322</v>
      </c>
      <c r="M65" s="32">
        <f t="shared" si="8"/>
        <v>0.18555555555555586</v>
      </c>
      <c r="N65" s="32">
        <f t="shared" si="8"/>
        <v>0.19000000000000028</v>
      </c>
      <c r="O65" s="32">
        <f t="shared" si="8"/>
        <v>9.8888888888888957E-2</v>
      </c>
      <c r="P65" s="32">
        <f t="shared" si="8"/>
        <v>0.73111111111111127</v>
      </c>
      <c r="Q65" s="32">
        <f t="shared" si="8"/>
        <v>0.76333333333333342</v>
      </c>
      <c r="R65" s="32">
        <f t="shared" si="8"/>
        <v>0.86777777777777798</v>
      </c>
      <c r="S65" s="32">
        <f t="shared" si="8"/>
        <v>1.3933333333333335</v>
      </c>
      <c r="T65" s="32">
        <f t="shared" si="8"/>
        <v>1.6544444444444446</v>
      </c>
      <c r="U65" s="32">
        <f t="shared" si="8"/>
        <v>1.1933333333333334</v>
      </c>
      <c r="V65" s="32">
        <f t="shared" si="8"/>
        <v>1.5955555555555558</v>
      </c>
      <c r="W65" s="32">
        <f t="shared" si="8"/>
        <v>1.4200000000000004</v>
      </c>
      <c r="X65" s="32">
        <f t="shared" si="8"/>
        <v>1.4855555555555557</v>
      </c>
      <c r="Y65" s="33">
        <f t="shared" si="8"/>
        <v>1.6877777777777778</v>
      </c>
    </row>
    <row r="66" spans="2:25">
      <c r="B66" s="43"/>
      <c r="C66" s="57"/>
      <c r="D66" s="3" t="s">
        <v>17</v>
      </c>
      <c r="E66" s="35">
        <f t="shared" ref="E66:Y66" si="9">STDEV(E56:E64)/SQRT(COUNT(E56:E64))</f>
        <v>0.25643086811742616</v>
      </c>
      <c r="F66" s="35">
        <f t="shared" si="9"/>
        <v>0.19541582760619047</v>
      </c>
      <c r="G66" s="35">
        <f t="shared" si="9"/>
        <v>0.27170301960816984</v>
      </c>
      <c r="H66" s="35">
        <f t="shared" si="9"/>
        <v>0.25222895243100951</v>
      </c>
      <c r="I66" s="35">
        <f t="shared" si="9"/>
        <v>0.23389680641125218</v>
      </c>
      <c r="J66" s="35">
        <f t="shared" si="9"/>
        <v>0.35806967043983068</v>
      </c>
      <c r="K66" s="35">
        <f t="shared" si="9"/>
        <v>0.29182746890061306</v>
      </c>
      <c r="L66" s="35">
        <f t="shared" si="9"/>
        <v>0.32915717285887069</v>
      </c>
      <c r="M66" s="35">
        <f t="shared" si="9"/>
        <v>0.40331305428052627</v>
      </c>
      <c r="N66" s="35">
        <f t="shared" si="9"/>
        <v>0.43175674735768643</v>
      </c>
      <c r="O66" s="35">
        <f t="shared" si="9"/>
        <v>0.42759808635772706</v>
      </c>
      <c r="P66" s="35">
        <f t="shared" si="9"/>
        <v>0.4159809171786491</v>
      </c>
      <c r="Q66" s="35">
        <f t="shared" si="9"/>
        <v>0.53154387296712302</v>
      </c>
      <c r="R66" s="35">
        <f t="shared" si="9"/>
        <v>0.41818648743306502</v>
      </c>
      <c r="S66" s="35">
        <f t="shared" si="9"/>
        <v>0.67665640386306025</v>
      </c>
      <c r="T66" s="35">
        <f t="shared" si="9"/>
        <v>0.58234466481798841</v>
      </c>
      <c r="U66" s="35">
        <f t="shared" si="9"/>
        <v>0.5747221550937075</v>
      </c>
      <c r="V66" s="35">
        <f t="shared" si="9"/>
        <v>0.65190769436731522</v>
      </c>
      <c r="W66" s="35">
        <f t="shared" si="9"/>
        <v>0.60365783170416842</v>
      </c>
      <c r="X66" s="35">
        <f t="shared" si="9"/>
        <v>0.61188713354468505</v>
      </c>
      <c r="Y66" s="36">
        <f t="shared" si="9"/>
        <v>0.5447955217270305</v>
      </c>
    </row>
    <row r="67" spans="2:25">
      <c r="B67" s="43"/>
      <c r="C67" s="56" t="s">
        <v>18</v>
      </c>
      <c r="D67" s="19" t="s">
        <v>56</v>
      </c>
      <c r="E67" s="4">
        <v>-2.68</v>
      </c>
      <c r="F67" s="4">
        <v>-0.34</v>
      </c>
      <c r="G67" s="4">
        <v>-2.5</v>
      </c>
      <c r="H67" s="4">
        <v>-0.31</v>
      </c>
      <c r="I67" s="4">
        <v>0.41</v>
      </c>
      <c r="J67" s="4">
        <v>-1.98</v>
      </c>
      <c r="K67" s="4">
        <v>-0.26</v>
      </c>
      <c r="L67" s="4">
        <v>-0.16</v>
      </c>
      <c r="M67" s="4">
        <v>-2.2400000000000002</v>
      </c>
      <c r="N67" s="4">
        <v>-0.14000000000000001</v>
      </c>
      <c r="O67" s="4">
        <v>0.27</v>
      </c>
      <c r="P67" s="4">
        <v>-2.29</v>
      </c>
      <c r="Q67" s="4">
        <v>-0.53</v>
      </c>
      <c r="R67" s="4">
        <v>0.03</v>
      </c>
      <c r="S67" s="4">
        <v>-2.5</v>
      </c>
      <c r="T67" s="4">
        <v>0.16</v>
      </c>
      <c r="U67" s="4">
        <v>1</v>
      </c>
      <c r="V67" s="4">
        <v>-1.95</v>
      </c>
      <c r="W67" s="4">
        <v>0.56999999999999995</v>
      </c>
      <c r="X67" s="4">
        <v>0.32</v>
      </c>
      <c r="Y67" s="13">
        <v>1.1499999999999999</v>
      </c>
    </row>
    <row r="68" spans="2:25">
      <c r="B68" s="43"/>
      <c r="C68" s="56"/>
      <c r="D68" s="5" t="s">
        <v>57</v>
      </c>
      <c r="E68" s="4">
        <v>-2.66</v>
      </c>
      <c r="F68" s="4">
        <v>-0.22</v>
      </c>
      <c r="G68" s="4">
        <v>-2.56</v>
      </c>
      <c r="H68" s="4">
        <v>0.34</v>
      </c>
      <c r="I68" s="4">
        <v>-0.01</v>
      </c>
      <c r="J68" s="4">
        <v>-1.91</v>
      </c>
      <c r="K68" s="4">
        <v>0.73</v>
      </c>
      <c r="L68" s="4">
        <v>1</v>
      </c>
      <c r="M68" s="4">
        <v>-1.63</v>
      </c>
      <c r="N68" s="4">
        <v>0.75</v>
      </c>
      <c r="O68" s="4">
        <v>0.76</v>
      </c>
      <c r="P68" s="4">
        <v>-1.06</v>
      </c>
      <c r="Q68" s="4">
        <v>1.1000000000000001</v>
      </c>
      <c r="R68" s="4">
        <v>0.57999999999999996</v>
      </c>
      <c r="S68" s="4">
        <v>-1.56</v>
      </c>
      <c r="T68" s="4">
        <v>0.43</v>
      </c>
      <c r="U68" s="4">
        <v>1.18</v>
      </c>
      <c r="V68" s="4">
        <v>-1.27</v>
      </c>
      <c r="W68" s="4">
        <v>0.54</v>
      </c>
      <c r="X68" s="4">
        <v>0.93</v>
      </c>
      <c r="Y68" s="13">
        <v>1.49</v>
      </c>
    </row>
    <row r="69" spans="2:25">
      <c r="B69" s="43"/>
      <c r="C69" s="56"/>
      <c r="D69" s="29" t="s">
        <v>58</v>
      </c>
      <c r="E69" s="4">
        <v>-1.96</v>
      </c>
      <c r="F69" s="4">
        <v>-0.25</v>
      </c>
      <c r="G69" s="4">
        <v>-1.74</v>
      </c>
      <c r="H69" s="4">
        <v>-0.04</v>
      </c>
      <c r="I69" s="4">
        <v>0.45</v>
      </c>
      <c r="J69" s="4">
        <v>-0.73</v>
      </c>
      <c r="K69" s="4">
        <v>0.94</v>
      </c>
      <c r="L69" s="4">
        <v>0.76</v>
      </c>
      <c r="M69" s="4">
        <v>-0.66</v>
      </c>
      <c r="N69" s="4">
        <v>0.04</v>
      </c>
      <c r="O69" s="4">
        <v>0.61</v>
      </c>
      <c r="P69" s="4">
        <v>-1.08</v>
      </c>
      <c r="Q69" s="4">
        <v>0.43</v>
      </c>
      <c r="R69" s="4">
        <v>0.82</v>
      </c>
      <c r="S69" s="4">
        <v>-0.54</v>
      </c>
      <c r="T69" s="4">
        <v>1.01</v>
      </c>
      <c r="U69" s="4">
        <v>1.01</v>
      </c>
      <c r="V69" s="4">
        <v>-0.2</v>
      </c>
      <c r="W69" s="4">
        <v>0.93</v>
      </c>
      <c r="X69" s="4">
        <v>1.25</v>
      </c>
      <c r="Y69" s="13">
        <v>1.34</v>
      </c>
    </row>
    <row r="70" spans="2:25">
      <c r="B70" s="43"/>
      <c r="C70" s="56"/>
      <c r="D70" s="5" t="s">
        <v>59</v>
      </c>
      <c r="E70" s="4">
        <v>-2.95</v>
      </c>
      <c r="F70" s="4">
        <v>-0.63</v>
      </c>
      <c r="G70" s="4">
        <v>-2.4</v>
      </c>
      <c r="H70" s="4">
        <v>2.0299999999999998</v>
      </c>
      <c r="I70" s="4">
        <v>3.39</v>
      </c>
      <c r="J70" s="4">
        <v>0.43</v>
      </c>
      <c r="K70" s="4">
        <v>2.1</v>
      </c>
      <c r="L70" s="4">
        <v>2.2599999999999998</v>
      </c>
      <c r="M70" s="4">
        <v>0.47</v>
      </c>
      <c r="N70" s="4">
        <v>1.78</v>
      </c>
      <c r="O70" s="4">
        <v>2.37</v>
      </c>
      <c r="P70" s="4">
        <v>-0.18</v>
      </c>
      <c r="Q70" s="4">
        <v>1.56</v>
      </c>
      <c r="R70" s="4">
        <v>2.21</v>
      </c>
      <c r="S70" s="4">
        <v>-0.45</v>
      </c>
      <c r="T70" s="4">
        <v>1.42</v>
      </c>
      <c r="U70" s="4">
        <v>1.73</v>
      </c>
      <c r="V70" s="4">
        <v>0.3</v>
      </c>
      <c r="W70" s="4">
        <v>0.92</v>
      </c>
      <c r="X70" s="4">
        <v>1.48</v>
      </c>
      <c r="Y70" s="13">
        <v>0.57999999999999996</v>
      </c>
    </row>
    <row r="71" spans="2:25">
      <c r="B71" s="43"/>
      <c r="C71" s="56"/>
      <c r="D71" s="5" t="s">
        <v>60</v>
      </c>
      <c r="E71" s="4">
        <v>-2.79</v>
      </c>
      <c r="F71" s="4">
        <v>-2.21</v>
      </c>
      <c r="G71" s="4">
        <v>-4.7300000000000004</v>
      </c>
      <c r="H71" s="4">
        <v>-2.2200000000000002</v>
      </c>
      <c r="I71" s="4">
        <v>-2.1</v>
      </c>
      <c r="J71" s="4">
        <v>-3.81</v>
      </c>
      <c r="K71" s="4">
        <v>-1.46</v>
      </c>
      <c r="L71" s="4">
        <v>-1.75</v>
      </c>
      <c r="M71" s="4">
        <v>-2.84</v>
      </c>
      <c r="N71" s="4">
        <v>-1.98</v>
      </c>
      <c r="O71" s="4">
        <v>-1.5</v>
      </c>
      <c r="P71" s="4">
        <v>-3.45</v>
      </c>
      <c r="Q71" s="4">
        <v>-1.18</v>
      </c>
      <c r="R71" s="4">
        <v>-0.26</v>
      </c>
      <c r="S71" s="4">
        <v>-2.88</v>
      </c>
      <c r="T71" s="4">
        <v>-1.77</v>
      </c>
      <c r="U71" s="4">
        <v>-1.24</v>
      </c>
      <c r="V71" s="4">
        <v>-3.41</v>
      </c>
      <c r="W71" s="4">
        <v>-2.31</v>
      </c>
      <c r="X71" s="4">
        <v>-2.2000000000000002</v>
      </c>
      <c r="Y71" s="13">
        <v>-2.13</v>
      </c>
    </row>
    <row r="72" spans="2:25">
      <c r="B72" s="43"/>
      <c r="C72" s="56"/>
      <c r="D72" s="5" t="s">
        <v>61</v>
      </c>
      <c r="E72" s="4">
        <v>-2.31</v>
      </c>
      <c r="F72" s="4">
        <v>-2.06</v>
      </c>
      <c r="G72" s="4">
        <v>-3.61</v>
      </c>
      <c r="H72" s="4">
        <v>-2.06</v>
      </c>
      <c r="I72" s="4">
        <v>-2.41</v>
      </c>
      <c r="J72" s="4">
        <v>-3.45</v>
      </c>
      <c r="K72" s="4">
        <v>-1.88</v>
      </c>
      <c r="L72" s="4">
        <v>-2.42</v>
      </c>
      <c r="M72" s="4">
        <v>-4.51</v>
      </c>
      <c r="N72" s="4">
        <v>-2.73</v>
      </c>
      <c r="O72" s="4">
        <v>-2.5299999999999998</v>
      </c>
      <c r="P72" s="4">
        <v>-4.7</v>
      </c>
      <c r="Q72" s="4">
        <v>-2.19</v>
      </c>
      <c r="R72" s="4">
        <v>-1.67</v>
      </c>
      <c r="S72" s="4">
        <v>-3.93</v>
      </c>
      <c r="T72" s="4">
        <v>-1.71</v>
      </c>
      <c r="U72" s="4">
        <v>-1.56</v>
      </c>
      <c r="V72" s="4">
        <v>-2.89</v>
      </c>
      <c r="W72" s="4">
        <v>-0.84</v>
      </c>
      <c r="X72" s="4">
        <v>-1.56</v>
      </c>
      <c r="Y72" s="13">
        <v>-1.42</v>
      </c>
    </row>
    <row r="73" spans="2:25">
      <c r="B73" s="43"/>
      <c r="C73" s="56"/>
      <c r="D73" s="5" t="s">
        <v>62</v>
      </c>
      <c r="E73" s="4">
        <v>-2.39</v>
      </c>
      <c r="F73" s="4">
        <v>-1.6</v>
      </c>
      <c r="G73" s="4">
        <v>-3.05</v>
      </c>
      <c r="H73" s="4">
        <v>-0.48</v>
      </c>
      <c r="I73" s="4">
        <v>-0.49</v>
      </c>
      <c r="J73" s="4">
        <v>-2.66</v>
      </c>
      <c r="K73" s="4">
        <v>-0.86</v>
      </c>
      <c r="L73" s="4">
        <v>-0.28000000000000003</v>
      </c>
      <c r="M73" s="4">
        <v>-2.1800000000000002</v>
      </c>
      <c r="N73" s="4">
        <v>1.05</v>
      </c>
      <c r="O73" s="4">
        <v>0.88</v>
      </c>
      <c r="P73" s="4">
        <v>-1.26</v>
      </c>
      <c r="Q73" s="4">
        <v>-0.55000000000000004</v>
      </c>
      <c r="R73" s="4">
        <v>0.44</v>
      </c>
      <c r="S73" s="4">
        <v>-1.9</v>
      </c>
      <c r="T73" s="4">
        <v>-0.4</v>
      </c>
      <c r="U73" s="4">
        <v>0.13</v>
      </c>
      <c r="V73" s="4">
        <v>-1.5</v>
      </c>
      <c r="W73" s="4">
        <v>1.54</v>
      </c>
      <c r="X73" s="4">
        <v>1.4</v>
      </c>
      <c r="Y73" s="13">
        <v>1.48</v>
      </c>
    </row>
    <row r="74" spans="2:25">
      <c r="B74" s="43"/>
      <c r="C74" s="56"/>
      <c r="D74" s="5" t="s">
        <v>63</v>
      </c>
      <c r="E74" s="4">
        <v>-2.35</v>
      </c>
      <c r="F74" s="4">
        <v>-0.31</v>
      </c>
      <c r="G74" s="4">
        <v>-2.12</v>
      </c>
      <c r="H74" s="4">
        <v>0.59</v>
      </c>
      <c r="I74" s="4">
        <v>1.05</v>
      </c>
      <c r="J74" s="4">
        <v>-1.17</v>
      </c>
      <c r="K74" s="4">
        <v>1.1399999999999999</v>
      </c>
      <c r="L74" s="4">
        <v>1.73</v>
      </c>
      <c r="M74" s="4">
        <v>-0.11</v>
      </c>
      <c r="N74" s="4">
        <v>1.07</v>
      </c>
      <c r="O74" s="4">
        <v>2.67</v>
      </c>
      <c r="P74" s="4">
        <v>0.2</v>
      </c>
      <c r="Q74" s="4">
        <v>1.66</v>
      </c>
      <c r="R74" s="4">
        <v>2.69</v>
      </c>
      <c r="S74" s="4">
        <v>1.03</v>
      </c>
      <c r="T74" s="4">
        <v>1.73</v>
      </c>
      <c r="U74" s="4">
        <v>1.73</v>
      </c>
      <c r="V74" s="4">
        <v>1.23</v>
      </c>
      <c r="W74" s="4">
        <v>3.19</v>
      </c>
      <c r="X74" s="4">
        <v>3.53</v>
      </c>
      <c r="Y74" s="13">
        <v>2.84</v>
      </c>
    </row>
    <row r="75" spans="2:25">
      <c r="B75" s="43"/>
      <c r="C75" s="56"/>
      <c r="D75" s="2" t="s">
        <v>16</v>
      </c>
      <c r="E75" s="32">
        <f t="shared" ref="E75:Y75" si="10">AVERAGE(E67:E74)</f>
        <v>-2.51125</v>
      </c>
      <c r="F75" s="32">
        <f t="shared" si="10"/>
        <v>-0.95250000000000001</v>
      </c>
      <c r="G75" s="32">
        <f t="shared" si="10"/>
        <v>-2.8387500000000006</v>
      </c>
      <c r="H75" s="32">
        <f t="shared" si="10"/>
        <v>-0.26875000000000004</v>
      </c>
      <c r="I75" s="32">
        <f t="shared" si="10"/>
        <v>3.6250000000000004E-2</v>
      </c>
      <c r="J75" s="32">
        <f t="shared" si="10"/>
        <v>-1.91</v>
      </c>
      <c r="K75" s="32">
        <f t="shared" si="10"/>
        <v>5.6249999999999981E-2</v>
      </c>
      <c r="L75" s="32">
        <f t="shared" si="10"/>
        <v>0.14249999999999999</v>
      </c>
      <c r="M75" s="32">
        <f t="shared" si="10"/>
        <v>-1.7124999999999999</v>
      </c>
      <c r="N75" s="32">
        <f t="shared" si="10"/>
        <v>-1.9999999999999962E-2</v>
      </c>
      <c r="O75" s="32">
        <f t="shared" si="10"/>
        <v>0.44124999999999998</v>
      </c>
      <c r="P75" s="32">
        <f t="shared" si="10"/>
        <v>-1.7274999999999998</v>
      </c>
      <c r="Q75" s="32">
        <f t="shared" si="10"/>
        <v>3.7500000000000006E-2</v>
      </c>
      <c r="R75" s="32">
        <f t="shared" si="10"/>
        <v>0.60499999999999998</v>
      </c>
      <c r="S75" s="32">
        <f t="shared" si="10"/>
        <v>-1.5912500000000003</v>
      </c>
      <c r="T75" s="32">
        <f t="shared" si="10"/>
        <v>0.10875</v>
      </c>
      <c r="U75" s="32">
        <f t="shared" si="10"/>
        <v>0.49749999999999994</v>
      </c>
      <c r="V75" s="32">
        <f t="shared" si="10"/>
        <v>-1.2112499999999999</v>
      </c>
      <c r="W75" s="32">
        <f t="shared" si="10"/>
        <v>0.5675</v>
      </c>
      <c r="X75" s="32">
        <f t="shared" si="10"/>
        <v>0.64374999999999993</v>
      </c>
      <c r="Y75" s="33">
        <f t="shared" si="10"/>
        <v>0.66625000000000001</v>
      </c>
    </row>
    <row r="76" spans="2:25">
      <c r="B76" s="43"/>
      <c r="C76" s="57"/>
      <c r="D76" s="3" t="s">
        <v>17</v>
      </c>
      <c r="E76" s="35">
        <f t="shared" ref="E76:Y76" si="11">STDEV(E67:E74)/SQRT(COUNT(E67:E74))</f>
        <v>0.11227258760967257</v>
      </c>
      <c r="F76" s="35">
        <f t="shared" si="11"/>
        <v>0.30323111176602108</v>
      </c>
      <c r="G76" s="35">
        <f t="shared" si="11"/>
        <v>0.33607735876049127</v>
      </c>
      <c r="H76" s="35">
        <f t="shared" si="11"/>
        <v>0.49111548503672442</v>
      </c>
      <c r="I76" s="35">
        <f t="shared" si="11"/>
        <v>0.6465980687413162</v>
      </c>
      <c r="J76" s="35">
        <f t="shared" si="11"/>
        <v>0.49936745703225111</v>
      </c>
      <c r="K76" s="35">
        <f t="shared" si="11"/>
        <v>0.49233386429187603</v>
      </c>
      <c r="L76" s="35">
        <f t="shared" si="11"/>
        <v>0.57536556702177244</v>
      </c>
      <c r="M76" s="35">
        <f t="shared" si="11"/>
        <v>0.56757551417032981</v>
      </c>
      <c r="N76" s="35">
        <f t="shared" si="11"/>
        <v>0.5569303624075711</v>
      </c>
      <c r="O76" s="35">
        <f t="shared" si="11"/>
        <v>0.62157759399542611</v>
      </c>
      <c r="P76" s="35">
        <f t="shared" si="11"/>
        <v>0.58725374778345552</v>
      </c>
      <c r="Q76" s="35">
        <f t="shared" si="11"/>
        <v>0.48815889538433804</v>
      </c>
      <c r="R76" s="35">
        <f t="shared" si="11"/>
        <v>0.48645584148438969</v>
      </c>
      <c r="S76" s="35">
        <f t="shared" si="11"/>
        <v>0.55631580670129632</v>
      </c>
      <c r="T76" s="35">
        <f t="shared" si="11"/>
        <v>0.46984586188299177</v>
      </c>
      <c r="U76" s="35">
        <f t="shared" si="11"/>
        <v>0.45131454821285277</v>
      </c>
      <c r="V76" s="35">
        <f t="shared" si="11"/>
        <v>0.55983874432094916</v>
      </c>
      <c r="W76" s="35">
        <f t="shared" si="11"/>
        <v>0.57228785838696838</v>
      </c>
      <c r="X76" s="35">
        <f t="shared" si="11"/>
        <v>0.64225311404461094</v>
      </c>
      <c r="Y76" s="36">
        <f t="shared" si="11"/>
        <v>0.58145119405796108</v>
      </c>
    </row>
    <row r="78" spans="2:25"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2:25" ht="14.45" customHeight="1">
      <c r="C79" s="44" t="s">
        <v>64</v>
      </c>
      <c r="D79" s="45"/>
      <c r="E79" s="50" t="s">
        <v>3</v>
      </c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1"/>
    </row>
    <row r="80" spans="2:25" ht="14.45" customHeight="1">
      <c r="C80" s="39" t="s">
        <v>65</v>
      </c>
      <c r="D80" s="38" t="s">
        <v>5</v>
      </c>
      <c r="E80" s="20">
        <v>1</v>
      </c>
      <c r="F80" s="20">
        <v>2</v>
      </c>
      <c r="G80" s="20">
        <v>4</v>
      </c>
      <c r="H80" s="20">
        <v>7</v>
      </c>
      <c r="I80" s="20">
        <v>9</v>
      </c>
      <c r="J80" s="20">
        <v>11</v>
      </c>
      <c r="K80" s="20">
        <v>14</v>
      </c>
      <c r="L80" s="20">
        <v>16</v>
      </c>
      <c r="M80" s="20">
        <v>18</v>
      </c>
      <c r="N80" s="20">
        <v>21</v>
      </c>
      <c r="O80" s="20">
        <v>23</v>
      </c>
      <c r="P80" s="20">
        <v>25</v>
      </c>
      <c r="Q80" s="20">
        <v>28</v>
      </c>
      <c r="R80" s="20">
        <v>30</v>
      </c>
      <c r="S80" s="20">
        <v>32</v>
      </c>
      <c r="T80" s="20">
        <v>35</v>
      </c>
      <c r="U80" s="20">
        <v>37</v>
      </c>
      <c r="V80" s="20">
        <v>39</v>
      </c>
      <c r="W80" s="20">
        <v>42</v>
      </c>
      <c r="X80" s="20">
        <v>44</v>
      </c>
      <c r="Y80" s="21">
        <v>46</v>
      </c>
    </row>
    <row r="81" spans="2:25">
      <c r="B81" s="43" t="s">
        <v>66</v>
      </c>
      <c r="C81" s="40" t="s">
        <v>46</v>
      </c>
      <c r="D81" s="6" t="s">
        <v>67</v>
      </c>
      <c r="E81" s="10">
        <v>-0.02</v>
      </c>
      <c r="F81" s="10">
        <v>-0.23</v>
      </c>
      <c r="G81" s="10">
        <v>0.04</v>
      </c>
      <c r="H81" s="10">
        <v>0.6</v>
      </c>
      <c r="I81" s="10">
        <v>0.2</v>
      </c>
      <c r="J81" s="10">
        <v>0.53</v>
      </c>
      <c r="K81" s="10">
        <v>0.65</v>
      </c>
      <c r="L81" s="10">
        <v>0.39</v>
      </c>
      <c r="M81" s="10">
        <v>1.05</v>
      </c>
      <c r="N81" s="10">
        <v>0.67</v>
      </c>
      <c r="O81" s="10">
        <v>1.48</v>
      </c>
      <c r="P81" s="10">
        <v>0.6</v>
      </c>
      <c r="Q81" s="10">
        <v>1.24</v>
      </c>
      <c r="R81" s="10">
        <v>-0.38</v>
      </c>
      <c r="S81" s="10">
        <v>0.51</v>
      </c>
      <c r="T81" s="10">
        <v>0.56999999999999995</v>
      </c>
      <c r="U81" s="10">
        <v>1.1399999999999999</v>
      </c>
      <c r="V81" s="10">
        <v>1.45</v>
      </c>
      <c r="W81" s="10">
        <v>1.35</v>
      </c>
      <c r="X81" s="10">
        <v>1.26</v>
      </c>
      <c r="Y81" s="11">
        <v>1.19</v>
      </c>
    </row>
    <row r="82" spans="2:25">
      <c r="B82" s="43"/>
      <c r="C82" s="41"/>
      <c r="D82" s="5" t="s">
        <v>68</v>
      </c>
      <c r="E82" s="4">
        <v>-0.82</v>
      </c>
      <c r="F82" s="4">
        <v>-1.21</v>
      </c>
      <c r="G82" s="4">
        <v>-0.92</v>
      </c>
      <c r="H82" s="4">
        <v>-0.27</v>
      </c>
      <c r="I82" s="4">
        <v>-0.87</v>
      </c>
      <c r="J82" s="4">
        <v>-0.63</v>
      </c>
      <c r="K82" s="4">
        <v>-0.4</v>
      </c>
      <c r="L82" s="4">
        <v>-0.93</v>
      </c>
      <c r="M82" s="4">
        <v>-0.59</v>
      </c>
      <c r="N82" s="4">
        <v>-1.1499999999999999</v>
      </c>
      <c r="O82" s="4">
        <v>-0.52</v>
      </c>
      <c r="P82" s="4">
        <v>-0.1</v>
      </c>
      <c r="Q82" s="4">
        <v>-0.75</v>
      </c>
      <c r="R82" s="4">
        <v>-0.27</v>
      </c>
      <c r="S82" s="4">
        <v>-0.09</v>
      </c>
      <c r="T82" s="4">
        <v>0.15</v>
      </c>
      <c r="U82" s="4">
        <v>-0.2</v>
      </c>
      <c r="V82" s="4">
        <v>-1.08</v>
      </c>
      <c r="W82" s="4">
        <v>-0.53</v>
      </c>
      <c r="X82" s="4">
        <v>-0.41</v>
      </c>
      <c r="Y82" s="13">
        <v>0.26</v>
      </c>
    </row>
    <row r="83" spans="2:25">
      <c r="B83" s="43"/>
      <c r="C83" s="41"/>
      <c r="D83" s="5" t="s">
        <v>69</v>
      </c>
      <c r="E83" s="4">
        <v>-7.0000000000000007E-2</v>
      </c>
      <c r="F83" s="4">
        <v>0.13</v>
      </c>
      <c r="G83" s="4">
        <v>-0.25</v>
      </c>
      <c r="H83" s="4">
        <v>-0.25</v>
      </c>
      <c r="I83" s="4">
        <v>0.51</v>
      </c>
      <c r="J83" s="4">
        <v>0.69</v>
      </c>
      <c r="K83" s="4">
        <v>1.24</v>
      </c>
      <c r="L83" s="4">
        <v>1.1499999999999999</v>
      </c>
      <c r="M83" s="4">
        <v>-0.34</v>
      </c>
      <c r="N83" s="4">
        <v>0.64</v>
      </c>
      <c r="O83" s="4">
        <v>0.61</v>
      </c>
      <c r="P83" s="4">
        <v>1.1000000000000001</v>
      </c>
      <c r="Q83" s="4">
        <v>1.07</v>
      </c>
      <c r="R83" s="4">
        <v>0.85</v>
      </c>
      <c r="S83" s="4">
        <v>1.08</v>
      </c>
      <c r="T83" s="4">
        <v>1.52</v>
      </c>
      <c r="U83" s="4">
        <v>0.93</v>
      </c>
      <c r="V83" s="4">
        <v>1.1200000000000001</v>
      </c>
      <c r="W83" s="4">
        <v>1.18</v>
      </c>
      <c r="X83" s="4">
        <v>1.47</v>
      </c>
      <c r="Y83" s="13">
        <v>1.59</v>
      </c>
    </row>
    <row r="84" spans="2:25">
      <c r="B84" s="43"/>
      <c r="C84" s="41"/>
      <c r="D84" s="5" t="s">
        <v>70</v>
      </c>
      <c r="E84" s="4">
        <v>-0.87</v>
      </c>
      <c r="F84" s="4">
        <v>-0.39</v>
      </c>
      <c r="G84" s="4">
        <v>-0.65</v>
      </c>
      <c r="H84" s="4">
        <v>0.43</v>
      </c>
      <c r="I84" s="4">
        <v>0.09</v>
      </c>
      <c r="J84" s="4">
        <v>-0.48</v>
      </c>
      <c r="K84" s="4">
        <v>-0.75</v>
      </c>
      <c r="L84" s="4">
        <v>-1.28</v>
      </c>
      <c r="M84" s="4">
        <v>-0.4</v>
      </c>
      <c r="N84" s="4">
        <v>-0.63</v>
      </c>
      <c r="O84" s="4">
        <v>0.02</v>
      </c>
      <c r="P84" s="4">
        <v>0.56999999999999995</v>
      </c>
      <c r="Q84" s="4">
        <v>1.85</v>
      </c>
      <c r="R84" s="4">
        <v>1.77</v>
      </c>
      <c r="S84" s="4">
        <v>0.14000000000000001</v>
      </c>
      <c r="T84" s="4">
        <v>1.02</v>
      </c>
      <c r="U84" s="4">
        <v>0.08</v>
      </c>
      <c r="V84" s="4">
        <v>0.95</v>
      </c>
      <c r="W84" s="4">
        <v>0.83</v>
      </c>
      <c r="X84" s="4">
        <v>1.1100000000000001</v>
      </c>
      <c r="Y84" s="13">
        <v>1.06</v>
      </c>
    </row>
    <row r="85" spans="2:25">
      <c r="B85" s="43"/>
      <c r="C85" s="41"/>
      <c r="D85" s="5" t="s">
        <v>71</v>
      </c>
      <c r="E85" s="4">
        <v>-1.1200000000000001</v>
      </c>
      <c r="F85" s="4">
        <v>-0.27</v>
      </c>
      <c r="G85" s="4">
        <v>-0.04</v>
      </c>
      <c r="H85" s="4">
        <v>-0.17</v>
      </c>
      <c r="I85" s="4">
        <v>-0.5</v>
      </c>
      <c r="J85" s="4">
        <v>-0.24</v>
      </c>
      <c r="K85" s="4">
        <v>-0.83</v>
      </c>
      <c r="L85" s="4">
        <v>-0.72</v>
      </c>
      <c r="M85" s="4">
        <v>0.02</v>
      </c>
      <c r="N85" s="4">
        <v>-0.02</v>
      </c>
      <c r="O85" s="4">
        <v>-0.4</v>
      </c>
      <c r="P85" s="4">
        <v>0.28999999999999998</v>
      </c>
      <c r="Q85" s="4">
        <v>0.44</v>
      </c>
      <c r="R85" s="4">
        <v>0.3</v>
      </c>
      <c r="S85" s="4">
        <v>0.15</v>
      </c>
      <c r="T85" s="4">
        <v>0.57999999999999996</v>
      </c>
      <c r="U85" s="4">
        <v>0.09</v>
      </c>
      <c r="V85" s="4">
        <v>0.57999999999999996</v>
      </c>
      <c r="W85" s="4">
        <v>0.63</v>
      </c>
      <c r="X85" s="4">
        <v>0.41</v>
      </c>
      <c r="Y85" s="13">
        <v>0.75</v>
      </c>
    </row>
    <row r="86" spans="2:25">
      <c r="B86" s="43"/>
      <c r="C86" s="41"/>
      <c r="D86" s="5" t="s">
        <v>72</v>
      </c>
      <c r="E86" s="4">
        <v>0.38</v>
      </c>
      <c r="F86" s="4">
        <v>0.04</v>
      </c>
      <c r="G86" s="4">
        <v>0.15</v>
      </c>
      <c r="H86" s="4">
        <v>0.75</v>
      </c>
      <c r="I86" s="4">
        <v>-0.08</v>
      </c>
      <c r="J86" s="4">
        <v>0.11</v>
      </c>
      <c r="K86" s="4">
        <v>0.82</v>
      </c>
      <c r="L86" s="4">
        <v>0.48</v>
      </c>
      <c r="M86" s="4">
        <v>0.59</v>
      </c>
      <c r="N86" s="4">
        <v>0.01</v>
      </c>
      <c r="O86" s="4">
        <v>1.1200000000000001</v>
      </c>
      <c r="P86" s="4">
        <v>-0.68</v>
      </c>
      <c r="Q86" s="4">
        <v>0.75</v>
      </c>
      <c r="R86" s="4">
        <v>0.66</v>
      </c>
      <c r="S86" s="4">
        <v>0.67</v>
      </c>
      <c r="T86" s="4">
        <v>-0.13</v>
      </c>
      <c r="U86" s="4">
        <v>0.97</v>
      </c>
      <c r="V86" s="4">
        <v>1.25</v>
      </c>
      <c r="W86" s="4">
        <v>1.37</v>
      </c>
      <c r="X86" s="4">
        <v>0.93</v>
      </c>
      <c r="Y86" s="13">
        <v>1.61</v>
      </c>
    </row>
    <row r="87" spans="2:25">
      <c r="B87" s="43"/>
      <c r="C87" s="41"/>
      <c r="D87" s="5" t="s">
        <v>73</v>
      </c>
      <c r="E87" s="4">
        <v>-0.9</v>
      </c>
      <c r="F87" s="4">
        <v>-2.71</v>
      </c>
      <c r="G87" s="4">
        <v>-1.39</v>
      </c>
      <c r="H87" s="4">
        <v>-1.94</v>
      </c>
      <c r="I87" s="4">
        <v>-1.63</v>
      </c>
      <c r="J87" s="4">
        <v>-1.35</v>
      </c>
      <c r="K87" s="4">
        <v>-2.1800000000000002</v>
      </c>
      <c r="L87" s="4">
        <v>-1.22</v>
      </c>
      <c r="M87" s="4">
        <v>-1.84</v>
      </c>
      <c r="N87" s="4">
        <v>-1.24</v>
      </c>
      <c r="O87" s="4">
        <v>-1.84</v>
      </c>
      <c r="P87" s="4">
        <v>-1.47</v>
      </c>
      <c r="Q87" s="4">
        <v>-1.72</v>
      </c>
      <c r="R87" s="4">
        <v>-1.59</v>
      </c>
      <c r="S87" s="4">
        <v>-2.02</v>
      </c>
      <c r="T87" s="4">
        <v>-0.54</v>
      </c>
      <c r="U87" s="4">
        <v>-1.63</v>
      </c>
      <c r="V87" s="4">
        <v>-0.68</v>
      </c>
      <c r="W87" s="4">
        <v>-1.4</v>
      </c>
      <c r="X87" s="4">
        <v>-0.89</v>
      </c>
      <c r="Y87" s="13">
        <v>-0.2</v>
      </c>
    </row>
    <row r="88" spans="2:25">
      <c r="B88" s="43"/>
      <c r="C88" s="41"/>
      <c r="D88" s="2" t="s">
        <v>16</v>
      </c>
      <c r="E88" s="32">
        <f>AVERAGE(E81:E87)</f>
        <v>-0.48857142857142855</v>
      </c>
      <c r="F88" s="32">
        <f t="shared" ref="F88:Y88" si="12">AVERAGE(F81:F87)</f>
        <v>-0.66285714285714292</v>
      </c>
      <c r="G88" s="32">
        <f t="shared" si="12"/>
        <v>-0.43714285714285711</v>
      </c>
      <c r="H88" s="32">
        <f t="shared" si="12"/>
        <v>-0.12142857142857144</v>
      </c>
      <c r="I88" s="32">
        <f t="shared" si="12"/>
        <v>-0.32571428571428568</v>
      </c>
      <c r="J88" s="32">
        <f t="shared" si="12"/>
        <v>-0.19571428571428573</v>
      </c>
      <c r="K88" s="32">
        <f t="shared" si="12"/>
        <v>-0.20714285714285716</v>
      </c>
      <c r="L88" s="32">
        <f t="shared" si="12"/>
        <v>-0.30428571428571427</v>
      </c>
      <c r="M88" s="32">
        <f t="shared" si="12"/>
        <v>-0.21571428571428572</v>
      </c>
      <c r="N88" s="32">
        <f t="shared" si="12"/>
        <v>-0.24571428571428569</v>
      </c>
      <c r="O88" s="32">
        <f t="shared" si="12"/>
        <v>6.7142857142857143E-2</v>
      </c>
      <c r="P88" s="32">
        <f t="shared" si="12"/>
        <v>4.4285714285714262E-2</v>
      </c>
      <c r="Q88" s="32">
        <f t="shared" si="12"/>
        <v>0.41142857142857142</v>
      </c>
      <c r="R88" s="32">
        <f t="shared" si="12"/>
        <v>0.19142857142857145</v>
      </c>
      <c r="S88" s="32">
        <f t="shared" si="12"/>
        <v>6.2857142857142848E-2</v>
      </c>
      <c r="T88" s="32">
        <f t="shared" si="12"/>
        <v>0.4528571428571429</v>
      </c>
      <c r="U88" s="32">
        <f t="shared" si="12"/>
        <v>0.19714285714285712</v>
      </c>
      <c r="V88" s="32">
        <f t="shared" si="12"/>
        <v>0.51285714285714279</v>
      </c>
      <c r="W88" s="32">
        <f t="shared" si="12"/>
        <v>0.49000000000000005</v>
      </c>
      <c r="X88" s="32">
        <f t="shared" si="12"/>
        <v>0.55428571428571438</v>
      </c>
      <c r="Y88" s="33">
        <f t="shared" si="12"/>
        <v>0.89428571428571424</v>
      </c>
    </row>
    <row r="89" spans="2:25">
      <c r="B89" s="43"/>
      <c r="C89" s="41"/>
      <c r="D89" s="3" t="s">
        <v>17</v>
      </c>
      <c r="E89" s="35">
        <f>STDEV(E81:E87)/SQRT(COUNT(E81:E87))</f>
        <v>0.216711664610448</v>
      </c>
      <c r="F89" s="35">
        <f t="shared" ref="F89:Y89" si="13">STDEV(F81:F87)/SQRT(COUNT(F81:F87))</f>
        <v>0.37887499060165125</v>
      </c>
      <c r="G89" s="35">
        <f t="shared" si="13"/>
        <v>0.21555812701554306</v>
      </c>
      <c r="H89" s="35">
        <f t="shared" si="13"/>
        <v>0.34268150263020902</v>
      </c>
      <c r="I89" s="35">
        <f t="shared" si="13"/>
        <v>0.27756472555198414</v>
      </c>
      <c r="J89" s="35">
        <f t="shared" si="13"/>
        <v>0.26763387520353732</v>
      </c>
      <c r="K89" s="35">
        <f t="shared" si="13"/>
        <v>0.44976032922157178</v>
      </c>
      <c r="L89" s="35">
        <f t="shared" si="13"/>
        <v>0.36406996412160969</v>
      </c>
      <c r="M89" s="35">
        <f t="shared" si="13"/>
        <v>0.34964510675865623</v>
      </c>
      <c r="N89" s="35">
        <f t="shared" si="13"/>
        <v>0.29654243366841515</v>
      </c>
      <c r="O89" s="35">
        <f t="shared" si="13"/>
        <v>0.42543375224706892</v>
      </c>
      <c r="P89" s="35">
        <f t="shared" si="13"/>
        <v>0.33089242348287051</v>
      </c>
      <c r="Q89" s="35">
        <f t="shared" si="13"/>
        <v>0.46795109925345513</v>
      </c>
      <c r="R89" s="35">
        <f t="shared" si="13"/>
        <v>0.40443628358864292</v>
      </c>
      <c r="S89" s="35">
        <f t="shared" si="13"/>
        <v>0.37728172046713243</v>
      </c>
      <c r="T89" s="35">
        <f t="shared" si="13"/>
        <v>0.26311064380665733</v>
      </c>
      <c r="U89" s="35">
        <f t="shared" si="13"/>
        <v>0.36334238271199509</v>
      </c>
      <c r="V89" s="35">
        <f t="shared" si="13"/>
        <v>0.37625798068241806</v>
      </c>
      <c r="W89" s="35">
        <f t="shared" si="13"/>
        <v>0.40052941155901334</v>
      </c>
      <c r="X89" s="35">
        <f t="shared" si="13"/>
        <v>0.33887669581425395</v>
      </c>
      <c r="Y89" s="36">
        <f t="shared" si="13"/>
        <v>0.25503367791479681</v>
      </c>
    </row>
    <row r="90" spans="2:25">
      <c r="B90" s="43"/>
      <c r="C90" s="40" t="s">
        <v>18</v>
      </c>
      <c r="D90" s="30" t="s">
        <v>74</v>
      </c>
      <c r="E90" s="10">
        <v>-2.48</v>
      </c>
      <c r="F90" s="10">
        <v>-0.55000000000000004</v>
      </c>
      <c r="G90" s="10">
        <v>-1.98</v>
      </c>
      <c r="H90" s="10">
        <v>-0.27</v>
      </c>
      <c r="I90" s="10">
        <v>-0.1</v>
      </c>
      <c r="J90" s="10">
        <v>-1.1299999999999999</v>
      </c>
      <c r="K90" s="10">
        <v>0.7</v>
      </c>
      <c r="L90" s="10">
        <v>0.53</v>
      </c>
      <c r="M90" s="10">
        <v>-1.02</v>
      </c>
      <c r="N90" s="10">
        <v>0.38</v>
      </c>
      <c r="O90" s="10">
        <v>0.85</v>
      </c>
      <c r="P90" s="10">
        <v>-0.92</v>
      </c>
      <c r="Q90" s="10">
        <v>0.61</v>
      </c>
      <c r="R90" s="10">
        <v>0.68</v>
      </c>
      <c r="S90" s="10">
        <v>-0.71</v>
      </c>
      <c r="T90" s="10">
        <v>0.45</v>
      </c>
      <c r="U90" s="10">
        <v>0.72</v>
      </c>
      <c r="V90" s="10">
        <v>-0.3</v>
      </c>
      <c r="W90" s="10">
        <v>-0.2</v>
      </c>
      <c r="X90" s="10">
        <v>0.26</v>
      </c>
      <c r="Y90" s="11">
        <v>0.08</v>
      </c>
    </row>
    <row r="91" spans="2:25">
      <c r="B91" s="43"/>
      <c r="C91" s="41"/>
      <c r="D91" s="15" t="s">
        <v>75</v>
      </c>
      <c r="E91" s="4">
        <v>-2.54</v>
      </c>
      <c r="F91" s="4">
        <v>0.3</v>
      </c>
      <c r="G91" s="4">
        <v>-1.61</v>
      </c>
      <c r="H91" s="4">
        <v>1.74</v>
      </c>
      <c r="I91" s="4">
        <v>2.06</v>
      </c>
      <c r="J91" s="4">
        <v>0.26</v>
      </c>
      <c r="K91" s="4">
        <v>2.25</v>
      </c>
      <c r="L91" s="4">
        <v>2.2400000000000002</v>
      </c>
      <c r="M91" s="4">
        <v>0.03</v>
      </c>
      <c r="N91" s="4">
        <v>0.38</v>
      </c>
      <c r="O91" s="4">
        <v>1.24</v>
      </c>
      <c r="P91" s="4">
        <v>-0.35</v>
      </c>
      <c r="Q91" s="4">
        <v>1.71</v>
      </c>
      <c r="R91" s="4">
        <v>1.79</v>
      </c>
      <c r="S91" s="4">
        <v>0.04</v>
      </c>
      <c r="T91" s="4">
        <v>1.1599999999999999</v>
      </c>
      <c r="U91" s="4">
        <v>1.86</v>
      </c>
      <c r="V91" s="4">
        <v>0.24</v>
      </c>
      <c r="W91" s="4">
        <v>-0.39</v>
      </c>
      <c r="X91" s="4">
        <v>0.43</v>
      </c>
      <c r="Y91" s="13">
        <v>1.24</v>
      </c>
    </row>
    <row r="92" spans="2:25">
      <c r="B92" s="43"/>
      <c r="C92" s="41"/>
      <c r="D92" s="15" t="s">
        <v>76</v>
      </c>
      <c r="E92" s="4">
        <v>-2.13</v>
      </c>
      <c r="F92" s="4">
        <v>-0.74</v>
      </c>
      <c r="G92" s="4">
        <v>-2.61</v>
      </c>
      <c r="H92" s="4">
        <v>-0.75</v>
      </c>
      <c r="I92" s="4">
        <v>-0.08</v>
      </c>
      <c r="J92" s="4">
        <v>-2.0499999999999998</v>
      </c>
      <c r="K92" s="4">
        <v>0.27</v>
      </c>
      <c r="L92" s="4">
        <v>-0.02</v>
      </c>
      <c r="M92" s="4">
        <v>-2.33</v>
      </c>
      <c r="N92" s="4">
        <v>-1.46</v>
      </c>
      <c r="O92" s="4">
        <v>-0.43</v>
      </c>
      <c r="P92" s="4">
        <v>-1.83</v>
      </c>
      <c r="Q92" s="4">
        <v>-0.27</v>
      </c>
      <c r="R92" s="4">
        <v>-0.61</v>
      </c>
      <c r="S92" s="4">
        <v>-1.95</v>
      </c>
      <c r="T92" s="4">
        <v>-0.02</v>
      </c>
      <c r="U92" s="4">
        <v>0.26</v>
      </c>
      <c r="V92" s="4">
        <v>-1.81</v>
      </c>
      <c r="W92" s="4">
        <v>0.52</v>
      </c>
      <c r="X92" s="4">
        <v>0.36</v>
      </c>
      <c r="Y92" s="13">
        <v>0.12</v>
      </c>
    </row>
    <row r="93" spans="2:25">
      <c r="B93" s="43"/>
      <c r="C93" s="41"/>
      <c r="D93" s="15" t="s">
        <v>77</v>
      </c>
      <c r="E93" s="4">
        <v>-1.72</v>
      </c>
      <c r="F93" s="4">
        <v>1.03</v>
      </c>
      <c r="G93" s="4">
        <v>-1.38</v>
      </c>
      <c r="H93" s="4">
        <v>1.49</v>
      </c>
      <c r="I93" s="4">
        <v>1.56</v>
      </c>
      <c r="J93" s="4">
        <v>-0.56000000000000005</v>
      </c>
      <c r="K93" s="4">
        <v>1.63</v>
      </c>
      <c r="L93" s="4">
        <v>1.1299999999999999</v>
      </c>
      <c r="M93" s="4">
        <v>-0.01</v>
      </c>
      <c r="N93" s="4">
        <v>1.28</v>
      </c>
      <c r="O93" s="4">
        <v>1.64</v>
      </c>
      <c r="P93" s="4">
        <v>-0.15</v>
      </c>
      <c r="Q93" s="4">
        <v>1.65</v>
      </c>
      <c r="R93" s="4">
        <v>1.57</v>
      </c>
      <c r="S93" s="4">
        <v>-0.35</v>
      </c>
      <c r="T93" s="4">
        <v>1.83</v>
      </c>
      <c r="U93" s="4">
        <v>1.0900000000000001</v>
      </c>
      <c r="V93" s="4">
        <v>-1.41</v>
      </c>
      <c r="W93" s="4">
        <v>1.97</v>
      </c>
      <c r="X93" s="4">
        <v>2.04</v>
      </c>
      <c r="Y93" s="13">
        <v>1.5</v>
      </c>
    </row>
    <row r="94" spans="2:25">
      <c r="B94" s="43"/>
      <c r="C94" s="41"/>
      <c r="D94" s="15" t="s">
        <v>78</v>
      </c>
      <c r="E94" s="4">
        <v>-1.56</v>
      </c>
      <c r="F94" s="4">
        <v>0.3</v>
      </c>
      <c r="G94" s="4">
        <v>-1.05</v>
      </c>
      <c r="H94" s="4">
        <v>0.39</v>
      </c>
      <c r="I94" s="4">
        <v>0.6</v>
      </c>
      <c r="J94" s="4">
        <v>-1.28</v>
      </c>
      <c r="K94" s="4">
        <v>0.41</v>
      </c>
      <c r="L94" s="4">
        <v>1.36</v>
      </c>
      <c r="M94" s="4">
        <v>-0.33</v>
      </c>
      <c r="N94" s="4">
        <v>0.71</v>
      </c>
      <c r="O94" s="4">
        <v>1.35</v>
      </c>
      <c r="P94" s="4">
        <v>-1.06</v>
      </c>
      <c r="Q94" s="4">
        <v>0.63</v>
      </c>
      <c r="R94" s="4">
        <v>0.94</v>
      </c>
      <c r="S94" s="4">
        <v>-1.51</v>
      </c>
      <c r="T94" s="4">
        <v>0.83</v>
      </c>
      <c r="U94" s="4">
        <v>0.8</v>
      </c>
      <c r="V94" s="4">
        <v>-1.1200000000000001</v>
      </c>
      <c r="W94" s="4">
        <v>0.95</v>
      </c>
      <c r="X94" s="4">
        <v>0.92</v>
      </c>
      <c r="Y94" s="13">
        <v>1.42</v>
      </c>
    </row>
    <row r="95" spans="2:25">
      <c r="B95" s="43"/>
      <c r="C95" s="41"/>
      <c r="D95" s="15" t="s">
        <v>79</v>
      </c>
      <c r="E95" s="4">
        <v>-2.81</v>
      </c>
      <c r="F95" s="4">
        <v>-2.4500000000000002</v>
      </c>
      <c r="G95" s="4">
        <v>-4.1100000000000003</v>
      </c>
      <c r="H95" s="4">
        <v>-1.36</v>
      </c>
      <c r="I95" s="4">
        <v>-1.61</v>
      </c>
      <c r="J95" s="4">
        <v>-2.25</v>
      </c>
      <c r="K95" s="4">
        <v>-2.2799999999999998</v>
      </c>
      <c r="L95" s="4">
        <v>-1.25</v>
      </c>
      <c r="M95" s="4">
        <v>-3.11</v>
      </c>
      <c r="N95" s="4">
        <v>-1.7</v>
      </c>
      <c r="O95" s="4">
        <v>-0.74</v>
      </c>
      <c r="P95" s="4">
        <v>-2.97</v>
      </c>
      <c r="Q95" s="4">
        <v>-1.91</v>
      </c>
      <c r="R95" s="4">
        <v>-0.75</v>
      </c>
      <c r="S95" s="4">
        <v>-3.17</v>
      </c>
      <c r="T95" s="4">
        <v>-1.99</v>
      </c>
      <c r="U95" s="4">
        <v>-1.43</v>
      </c>
      <c r="V95" s="4">
        <v>-3.02</v>
      </c>
      <c r="W95" s="4">
        <v>-1.53</v>
      </c>
      <c r="X95" s="4">
        <v>-1.64</v>
      </c>
      <c r="Y95" s="13">
        <v>-1.32</v>
      </c>
    </row>
    <row r="96" spans="2:25">
      <c r="B96" s="43"/>
      <c r="C96" s="41"/>
      <c r="D96" s="17" t="s">
        <v>16</v>
      </c>
      <c r="E96" s="32">
        <f t="shared" ref="E96:Y96" si="14">AVERAGE(E90:E95)</f>
        <v>-2.2066666666666666</v>
      </c>
      <c r="F96" s="32">
        <f t="shared" si="14"/>
        <v>-0.35166666666666674</v>
      </c>
      <c r="G96" s="32">
        <f t="shared" si="14"/>
        <v>-2.1233333333333331</v>
      </c>
      <c r="H96" s="32">
        <f t="shared" si="14"/>
        <v>0.20666666666666667</v>
      </c>
      <c r="I96" s="32">
        <f t="shared" si="14"/>
        <v>0.40499999999999997</v>
      </c>
      <c r="J96" s="32">
        <f t="shared" si="14"/>
        <v>-1.1683333333333332</v>
      </c>
      <c r="K96" s="32">
        <f t="shared" si="14"/>
        <v>0.49666666666666665</v>
      </c>
      <c r="L96" s="32">
        <f t="shared" si="14"/>
        <v>0.66500000000000004</v>
      </c>
      <c r="M96" s="32">
        <f t="shared" si="14"/>
        <v>-1.1283333333333332</v>
      </c>
      <c r="N96" s="32">
        <f t="shared" si="14"/>
        <v>-6.8333333333333315E-2</v>
      </c>
      <c r="O96" s="32">
        <f t="shared" si="14"/>
        <v>0.65166666666666673</v>
      </c>
      <c r="P96" s="32">
        <f t="shared" si="14"/>
        <v>-1.2133333333333336</v>
      </c>
      <c r="Q96" s="32">
        <f t="shared" si="14"/>
        <v>0.40333333333333332</v>
      </c>
      <c r="R96" s="32">
        <f t="shared" si="14"/>
        <v>0.6033333333333335</v>
      </c>
      <c r="S96" s="32">
        <f t="shared" si="14"/>
        <v>-1.2750000000000001</v>
      </c>
      <c r="T96" s="32">
        <f t="shared" si="14"/>
        <v>0.37666666666666665</v>
      </c>
      <c r="U96" s="32">
        <f t="shared" si="14"/>
        <v>0.54999999999999993</v>
      </c>
      <c r="V96" s="32">
        <f t="shared" si="14"/>
        <v>-1.2366666666666666</v>
      </c>
      <c r="W96" s="32">
        <f t="shared" si="14"/>
        <v>0.21999999999999995</v>
      </c>
      <c r="X96" s="32">
        <f t="shared" si="14"/>
        <v>0.39500000000000002</v>
      </c>
      <c r="Y96" s="33">
        <f t="shared" si="14"/>
        <v>0.50666666666666649</v>
      </c>
    </row>
    <row r="97" spans="2:25">
      <c r="B97" s="43"/>
      <c r="C97" s="42"/>
      <c r="D97" s="18" t="s">
        <v>17</v>
      </c>
      <c r="E97" s="35">
        <f t="shared" ref="E97:Y97" si="15">STDEV(E90:E95)/SQRT(COUNT(E90:E95))</f>
        <v>0.20089245326238064</v>
      </c>
      <c r="F97" s="35">
        <f t="shared" si="15"/>
        <v>0.49502469074223404</v>
      </c>
      <c r="G97" s="35">
        <f t="shared" si="15"/>
        <v>0.45359061326756411</v>
      </c>
      <c r="H97" s="35">
        <f t="shared" si="15"/>
        <v>0.50426624360990546</v>
      </c>
      <c r="I97" s="35">
        <f t="shared" si="15"/>
        <v>0.53732516536389163</v>
      </c>
      <c r="J97" s="35">
        <f t="shared" si="15"/>
        <v>0.3817277971422976</v>
      </c>
      <c r="K97" s="35">
        <f t="shared" si="15"/>
        <v>0.63688652399343826</v>
      </c>
      <c r="L97" s="35">
        <f t="shared" si="15"/>
        <v>0.49445424459701026</v>
      </c>
      <c r="M97" s="35">
        <f t="shared" si="15"/>
        <v>0.53580106175499298</v>
      </c>
      <c r="N97" s="35">
        <f t="shared" si="15"/>
        <v>0.49748981005756399</v>
      </c>
      <c r="O97" s="35">
        <f t="shared" si="15"/>
        <v>0.40647604822151301</v>
      </c>
      <c r="P97" s="35">
        <f t="shared" si="15"/>
        <v>0.42629150172674618</v>
      </c>
      <c r="Q97" s="35">
        <f t="shared" si="15"/>
        <v>0.55258584049096948</v>
      </c>
      <c r="R97" s="35">
        <f t="shared" si="15"/>
        <v>0.43838846294632855</v>
      </c>
      <c r="S97" s="35">
        <f t="shared" si="15"/>
        <v>0.48325114243700096</v>
      </c>
      <c r="T97" s="35">
        <f t="shared" si="15"/>
        <v>0.53836584009182631</v>
      </c>
      <c r="U97" s="35">
        <f t="shared" si="15"/>
        <v>0.45105801548507418</v>
      </c>
      <c r="V97" s="35">
        <f t="shared" si="15"/>
        <v>0.46941571246722369</v>
      </c>
      <c r="W97" s="35">
        <f t="shared" si="15"/>
        <v>0.49316663850399833</v>
      </c>
      <c r="X97" s="35">
        <f t="shared" si="15"/>
        <v>0.48797370147717323</v>
      </c>
      <c r="Y97" s="36">
        <f t="shared" si="15"/>
        <v>0.44821621766484293</v>
      </c>
    </row>
    <row r="98" spans="2:25">
      <c r="B98" s="26"/>
    </row>
    <row r="99" spans="2:25">
      <c r="B99" s="26"/>
    </row>
    <row r="100" spans="2:25">
      <c r="B100" s="26"/>
    </row>
    <row r="101" spans="2:25">
      <c r="B101" s="26"/>
    </row>
  </sheetData>
  <mergeCells count="21">
    <mergeCell ref="E54:Y54"/>
    <mergeCell ref="E79:Y79"/>
    <mergeCell ref="B81:B97"/>
    <mergeCell ref="E5:Y5"/>
    <mergeCell ref="E7:Y7"/>
    <mergeCell ref="B33:B51"/>
    <mergeCell ref="E31:Y31"/>
    <mergeCell ref="B9:B28"/>
    <mergeCell ref="C9:C18"/>
    <mergeCell ref="C19:C28"/>
    <mergeCell ref="C33:C42"/>
    <mergeCell ref="C43:C51"/>
    <mergeCell ref="C56:C66"/>
    <mergeCell ref="C67:C76"/>
    <mergeCell ref="C81:C89"/>
    <mergeCell ref="C90:C97"/>
    <mergeCell ref="B56:B76"/>
    <mergeCell ref="C7:D7"/>
    <mergeCell ref="C31:D31"/>
    <mergeCell ref="C54:D54"/>
    <mergeCell ref="C79:D7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Swansea University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Luke Roberts</dc:creator>
  <cp:keywords/>
  <dc:description/>
  <cp:lastModifiedBy>Jeffrey Davies</cp:lastModifiedBy>
  <cp:revision/>
  <dcterms:created xsi:type="dcterms:W3CDTF">2023-09-13T11:39:55Z</dcterms:created>
  <dcterms:modified xsi:type="dcterms:W3CDTF">2023-09-18T09:54:09Z</dcterms:modified>
  <cp:category/>
  <cp:contentStatus/>
</cp:coreProperties>
</file>